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sco.neves\Documents\PSGTVS Procurement\Data Samples\Solution B\"/>
    </mc:Choice>
  </mc:AlternateContent>
  <bookViews>
    <workbookView xWindow="0" yWindow="0" windowWidth="28800" windowHeight="11870"/>
  </bookViews>
  <sheets>
    <sheet name="Air Overview" sheetId="1" r:id="rId1"/>
    <sheet name="Top 50 Airlines" sheetId="4" r:id="rId2"/>
  </sheets>
  <definedNames>
    <definedName name="_xlnm._FilterDatabase" localSheetId="1" hidden="1">'Top 50 Airlines'!$B$9:$I$9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4" l="1"/>
  <c r="I11" i="4" s="1"/>
  <c r="H11" i="4"/>
  <c r="G12" i="4"/>
  <c r="H12" i="4"/>
  <c r="I12" i="4"/>
  <c r="G13" i="4"/>
  <c r="I13" i="4" s="1"/>
  <c r="H13" i="4"/>
  <c r="G14" i="4"/>
  <c r="I14" i="4" s="1"/>
  <c r="H14" i="4"/>
  <c r="G15" i="4"/>
  <c r="H15" i="4"/>
  <c r="I15" i="4"/>
  <c r="G16" i="4"/>
  <c r="I16" i="4" s="1"/>
  <c r="H16" i="4"/>
  <c r="G17" i="4"/>
  <c r="I17" i="4" s="1"/>
  <c r="H17" i="4"/>
  <c r="G18" i="4"/>
  <c r="H18" i="4"/>
  <c r="I18" i="4"/>
  <c r="G19" i="4"/>
  <c r="H19" i="4"/>
  <c r="I19" i="4"/>
  <c r="G20" i="4"/>
  <c r="H20" i="4"/>
  <c r="I20" i="4"/>
  <c r="G21" i="4"/>
  <c r="I21" i="4" s="1"/>
  <c r="H21" i="4"/>
  <c r="G22" i="4"/>
  <c r="I22" i="4" s="1"/>
  <c r="H22" i="4"/>
  <c r="G23" i="4"/>
  <c r="H23" i="4"/>
  <c r="I23" i="4"/>
  <c r="G24" i="4"/>
  <c r="I24" i="4" s="1"/>
  <c r="H24" i="4"/>
  <c r="G25" i="4"/>
  <c r="I25" i="4" s="1"/>
  <c r="H25" i="4"/>
  <c r="G26" i="4"/>
  <c r="H26" i="4"/>
  <c r="I26" i="4"/>
  <c r="G27" i="4"/>
  <c r="H27" i="4"/>
  <c r="I27" i="4"/>
  <c r="G28" i="4"/>
  <c r="H28" i="4"/>
  <c r="I28" i="4"/>
  <c r="G29" i="4"/>
  <c r="I29" i="4" s="1"/>
  <c r="H29" i="4"/>
  <c r="G30" i="4"/>
  <c r="H30" i="4"/>
  <c r="I30" i="4"/>
  <c r="G31" i="4"/>
  <c r="H31" i="4"/>
  <c r="I31" i="4"/>
  <c r="G32" i="4"/>
  <c r="I32" i="4" s="1"/>
  <c r="H32" i="4"/>
  <c r="G33" i="4"/>
  <c r="I33" i="4" s="1"/>
  <c r="H33" i="4"/>
  <c r="G34" i="4"/>
  <c r="H34" i="4"/>
  <c r="I34" i="4"/>
  <c r="G35" i="4"/>
  <c r="H35" i="4"/>
  <c r="I35" i="4"/>
  <c r="G36" i="4"/>
  <c r="H36" i="4"/>
  <c r="I36" i="4"/>
  <c r="G37" i="4"/>
  <c r="I37" i="4" s="1"/>
  <c r="H37" i="4"/>
  <c r="G38" i="4"/>
  <c r="I38" i="4" s="1"/>
  <c r="H38" i="4"/>
  <c r="G39" i="4"/>
  <c r="H39" i="4"/>
  <c r="I39" i="4"/>
  <c r="G40" i="4"/>
  <c r="I40" i="4" s="1"/>
  <c r="H40" i="4"/>
  <c r="G41" i="4"/>
  <c r="I41" i="4" s="1"/>
  <c r="H41" i="4"/>
  <c r="G42" i="4"/>
  <c r="H42" i="4"/>
  <c r="I42" i="4"/>
  <c r="G43" i="4"/>
  <c r="H43" i="4"/>
  <c r="I43" i="4"/>
  <c r="G44" i="4"/>
  <c r="H44" i="4"/>
  <c r="I44" i="4"/>
  <c r="G45" i="4"/>
  <c r="I45" i="4" s="1"/>
  <c r="H45" i="4"/>
  <c r="G46" i="4"/>
  <c r="I46" i="4" s="1"/>
  <c r="H46" i="4"/>
  <c r="G47" i="4"/>
  <c r="H47" i="4"/>
  <c r="I47" i="4"/>
  <c r="G48" i="4"/>
  <c r="I48" i="4" s="1"/>
  <c r="H48" i="4"/>
  <c r="G49" i="4"/>
  <c r="I49" i="4" s="1"/>
  <c r="H49" i="4"/>
  <c r="G50" i="4"/>
  <c r="H50" i="4"/>
  <c r="I50" i="4"/>
  <c r="G51" i="4"/>
  <c r="H51" i="4"/>
  <c r="I51" i="4"/>
  <c r="G52" i="4"/>
  <c r="H52" i="4"/>
  <c r="I52" i="4"/>
  <c r="G53" i="4"/>
  <c r="I53" i="4" s="1"/>
  <c r="H53" i="4"/>
  <c r="G54" i="4"/>
  <c r="I54" i="4" s="1"/>
  <c r="H54" i="4"/>
  <c r="G55" i="4"/>
  <c r="H55" i="4"/>
  <c r="I55" i="4"/>
  <c r="G56" i="4"/>
  <c r="I56" i="4" s="1"/>
  <c r="H56" i="4"/>
  <c r="G57" i="4"/>
  <c r="I57" i="4" s="1"/>
  <c r="H57" i="4"/>
  <c r="G58" i="4"/>
  <c r="H58" i="4"/>
  <c r="I58" i="4"/>
  <c r="G59" i="4"/>
  <c r="H59" i="4"/>
  <c r="I59" i="4"/>
  <c r="I10" i="4"/>
  <c r="H10" i="4"/>
  <c r="G10" i="4"/>
  <c r="I45" i="1"/>
  <c r="D12" i="1"/>
  <c r="E12" i="1"/>
  <c r="F12" i="1"/>
  <c r="C12" i="1"/>
  <c r="G12" i="1" l="1"/>
  <c r="H64" i="1"/>
  <c r="G64" i="1"/>
  <c r="I64" i="1" s="1"/>
  <c r="H63" i="1"/>
  <c r="G63" i="1"/>
  <c r="I63" i="1" s="1"/>
  <c r="H62" i="1"/>
  <c r="G62" i="1"/>
  <c r="I62" i="1" s="1"/>
  <c r="H11" i="1"/>
  <c r="G9" i="1" l="1"/>
  <c r="H23" i="1" l="1"/>
  <c r="G23" i="1"/>
  <c r="I23" i="1" s="1"/>
  <c r="H22" i="1"/>
  <c r="G22" i="1"/>
  <c r="I22" i="1" s="1"/>
  <c r="H21" i="1"/>
  <c r="G21" i="1"/>
  <c r="I21" i="1" s="1"/>
  <c r="G51" i="1" l="1"/>
  <c r="G52" i="1"/>
  <c r="G53" i="1"/>
  <c r="G54" i="1"/>
  <c r="G55" i="1"/>
  <c r="G56" i="1"/>
  <c r="G57" i="1"/>
  <c r="G58" i="1"/>
  <c r="G59" i="1"/>
  <c r="G50" i="1"/>
  <c r="G39" i="1"/>
  <c r="G40" i="1"/>
  <c r="G41" i="1"/>
  <c r="G42" i="1"/>
  <c r="G43" i="1"/>
  <c r="G44" i="1"/>
  <c r="G45" i="1"/>
  <c r="G46" i="1"/>
  <c r="G47" i="1"/>
  <c r="G38" i="1"/>
  <c r="G27" i="1"/>
  <c r="G28" i="1"/>
  <c r="G29" i="1"/>
  <c r="G30" i="1"/>
  <c r="G31" i="1"/>
  <c r="G32" i="1"/>
  <c r="G33" i="1"/>
  <c r="G34" i="1"/>
  <c r="G35" i="1"/>
  <c r="G26" i="1"/>
  <c r="G18" i="1"/>
  <c r="G17" i="1"/>
  <c r="G16" i="1"/>
  <c r="G15" i="1"/>
  <c r="G10" i="1"/>
  <c r="G11" i="1"/>
  <c r="I11" i="1" l="1"/>
  <c r="I10" i="1"/>
  <c r="H10" i="1"/>
  <c r="I9" i="1"/>
  <c r="H9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7" i="1"/>
  <c r="H47" i="1"/>
  <c r="I46" i="1"/>
  <c r="H46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H30" i="1"/>
  <c r="I30" i="1"/>
  <c r="H31" i="1"/>
  <c r="I31" i="1"/>
  <c r="H32" i="1"/>
  <c r="I32" i="1"/>
  <c r="H33" i="1"/>
  <c r="I33" i="1"/>
  <c r="H34" i="1"/>
  <c r="I34" i="1"/>
  <c r="H35" i="1"/>
  <c r="I35" i="1"/>
  <c r="I29" i="1"/>
  <c r="H29" i="1"/>
  <c r="I28" i="1"/>
  <c r="H28" i="1"/>
  <c r="I27" i="1"/>
  <c r="H27" i="1"/>
  <c r="I26" i="1"/>
  <c r="H26" i="1"/>
  <c r="H17" i="1"/>
  <c r="I17" i="1"/>
  <c r="H18" i="1"/>
  <c r="I18" i="1"/>
  <c r="I16" i="1"/>
  <c r="H16" i="1"/>
  <c r="I15" i="1"/>
  <c r="H15" i="1"/>
  <c r="H12" i="1" l="1"/>
  <c r="I12" i="1"/>
</calcChain>
</file>

<file path=xl/sharedStrings.xml><?xml version="1.0" encoding="utf-8"?>
<sst xmlns="http://schemas.openxmlformats.org/spreadsheetml/2006/main" count="177" uniqueCount="108">
  <si>
    <t>Grand Total</t>
  </si>
  <si>
    <t>Gross Spend</t>
  </si>
  <si>
    <t xml:space="preserve">Fare Only Spend </t>
  </si>
  <si>
    <t>Taxes and Surcharges</t>
  </si>
  <si>
    <t xml:space="preserve">Number Tickets </t>
  </si>
  <si>
    <t>Average Ticket Price</t>
  </si>
  <si>
    <t>Average Fare per Segment</t>
  </si>
  <si>
    <t>Cabin</t>
  </si>
  <si>
    <t>First</t>
  </si>
  <si>
    <t>Business</t>
  </si>
  <si>
    <t>Economy</t>
  </si>
  <si>
    <t>United Airlines</t>
  </si>
  <si>
    <t>Air Canada</t>
  </si>
  <si>
    <t>British Airways</t>
  </si>
  <si>
    <t>Arline Top 10</t>
  </si>
  <si>
    <t>flybe</t>
  </si>
  <si>
    <t>Virgin Atlantic</t>
  </si>
  <si>
    <t>Easyjet</t>
  </si>
  <si>
    <t>Emirates</t>
  </si>
  <si>
    <t>American Airlines</t>
  </si>
  <si>
    <t>KLM</t>
  </si>
  <si>
    <t>LHR-IAD</t>
  </si>
  <si>
    <t>LHR-NBO</t>
  </si>
  <si>
    <t>LHR-JFK</t>
  </si>
  <si>
    <t>BHD-LHR</t>
  </si>
  <si>
    <t>LHR-PEK</t>
  </si>
  <si>
    <t>Top 10 Routes by Spend</t>
  </si>
  <si>
    <t>GLA-LGW</t>
  </si>
  <si>
    <t>LHR-BHD</t>
  </si>
  <si>
    <r>
      <t xml:space="preserve">Average Fare per Segment: </t>
    </r>
    <r>
      <rPr>
        <sz val="9"/>
        <rFont val="Calibri"/>
        <family val="2"/>
      </rPr>
      <t xml:space="preserve"> Fare Only Spend / Segments</t>
    </r>
  </si>
  <si>
    <r>
      <t xml:space="preserve">Average Ticket Price: </t>
    </r>
    <r>
      <rPr>
        <sz val="9"/>
        <rFont val="Calibri"/>
        <family val="2"/>
      </rPr>
      <t xml:space="preserve"> Gross Spend / Number Tickets</t>
    </r>
  </si>
  <si>
    <t>Charge</t>
  </si>
  <si>
    <t>Exchange</t>
  </si>
  <si>
    <t>Refund</t>
  </si>
  <si>
    <t>Top 10 Routes by Tickets Number</t>
  </si>
  <si>
    <r>
      <rPr>
        <b/>
        <sz val="9"/>
        <rFont val="Calibri"/>
        <family val="2"/>
      </rPr>
      <t>Segments:</t>
    </r>
    <r>
      <rPr>
        <sz val="9"/>
        <rFont val="Calibri"/>
        <family val="2"/>
      </rPr>
      <t xml:space="preserve"> The number of segments measured on an O&amp;D basis. E.g. LON-CGD-IAD = LON-IAD = 1 Segment; LON-IAD-LON = 2 Segments</t>
    </r>
  </si>
  <si>
    <t>Airline</t>
  </si>
  <si>
    <t>Delta Air Lines</t>
  </si>
  <si>
    <t>Lufthansa</t>
  </si>
  <si>
    <t>Qantas</t>
  </si>
  <si>
    <t>Finnair</t>
  </si>
  <si>
    <t>Aer Lingus</t>
  </si>
  <si>
    <t>SAS</t>
  </si>
  <si>
    <t>Icelandair</t>
  </si>
  <si>
    <t>Air France</t>
  </si>
  <si>
    <t>Kenya Airways</t>
  </si>
  <si>
    <t>SWISS</t>
  </si>
  <si>
    <t>Qatar Airways</t>
  </si>
  <si>
    <t>Ethiopian Airlines</t>
  </si>
  <si>
    <t>Etihad Airways</t>
  </si>
  <si>
    <t>Royal Air Maroc</t>
  </si>
  <si>
    <t>THY - Turkish Airlines</t>
  </si>
  <si>
    <t>Air New Zealand</t>
  </si>
  <si>
    <t>IBERIA</t>
  </si>
  <si>
    <t>Air China Limited</t>
  </si>
  <si>
    <t>Cathay Pacific</t>
  </si>
  <si>
    <t>Singapore Airlines</t>
  </si>
  <si>
    <t>South African Airways</t>
  </si>
  <si>
    <t>LHR-SIN</t>
  </si>
  <si>
    <t>Thai Airways International</t>
  </si>
  <si>
    <t>Jet Airways</t>
  </si>
  <si>
    <t>LHR-HKG</t>
  </si>
  <si>
    <t>Gulf Air</t>
  </si>
  <si>
    <t>All Nippon Airways</t>
  </si>
  <si>
    <t>LHR-SFO</t>
  </si>
  <si>
    <t>TAP Portugal</t>
  </si>
  <si>
    <t>Norwegian Air Shuttle</t>
  </si>
  <si>
    <t>Brussels Airlines</t>
  </si>
  <si>
    <t>Top 50 Airlines</t>
  </si>
  <si>
    <t>Segments</t>
  </si>
  <si>
    <t>Booking Method</t>
  </si>
  <si>
    <t>Offline</t>
  </si>
  <si>
    <t>Online</t>
  </si>
  <si>
    <r>
      <t xml:space="preserve">Gross Spend: </t>
    </r>
    <r>
      <rPr>
        <sz val="9"/>
        <rFont val="Calibri"/>
        <family val="2"/>
        <scheme val="minor"/>
      </rPr>
      <t>Total price including Fares, taxes and surcharges</t>
    </r>
  </si>
  <si>
    <t>This information is the property of CCS and must not be shared with anyone outside of your organisation without the written consent of Crown Commercial Service</t>
  </si>
  <si>
    <t>This information is for the purposes of the RM6164 Tender Process only</t>
  </si>
  <si>
    <t>Domestic</t>
  </si>
  <si>
    <t>Destination type</t>
  </si>
  <si>
    <t xml:space="preserve">Pre. Economy </t>
  </si>
  <si>
    <t xml:space="preserve">International / Long-haul </t>
  </si>
  <si>
    <t>Regional / Short &amp; medium haul</t>
  </si>
  <si>
    <t>Austrian Airlines</t>
  </si>
  <si>
    <t>LATAM Airlines Group</t>
  </si>
  <si>
    <t>RYANAIR</t>
  </si>
  <si>
    <t>LHR-SYD</t>
  </si>
  <si>
    <t>Eurowings</t>
  </si>
  <si>
    <t>Hahn Air</t>
  </si>
  <si>
    <t>LHR-YYZ</t>
  </si>
  <si>
    <t>LHR-GVA</t>
  </si>
  <si>
    <t xml:space="preserve">2018/2019 FY Air Overview - Solution B </t>
  </si>
  <si>
    <t>This information has been provided by the current incumbents of RM1034, RM3735 and RM6016 (see source) and Crown Commercial Service cannot take responsibility for their accuracy</t>
  </si>
  <si>
    <r>
      <t xml:space="preserve">Source: GBT, CTM, Capital, </t>
    </r>
    <r>
      <rPr>
        <sz val="9"/>
        <rFont val="Calibri"/>
        <family val="2"/>
        <scheme val="minor"/>
      </rPr>
      <t>Clarity, Diversity and click Travel - Booked tickets MI from 01/04/2018 to 31/03/2019</t>
    </r>
  </si>
  <si>
    <t xml:space="preserve">Logan Air </t>
  </si>
  <si>
    <t>MAN-NRT</t>
  </si>
  <si>
    <t>EDI-LCY</t>
  </si>
  <si>
    <t>LHR-EDI</t>
  </si>
  <si>
    <t>EDI-LHR</t>
  </si>
  <si>
    <t>LCY-BHD</t>
  </si>
  <si>
    <t>LCY-EDI</t>
  </si>
  <si>
    <t>GLA-LHR</t>
  </si>
  <si>
    <t>Route Breakdown - Solution B</t>
  </si>
  <si>
    <t>Eurostar</t>
  </si>
  <si>
    <t>Jet2.com</t>
  </si>
  <si>
    <t>Hainan Airlines</t>
  </si>
  <si>
    <t>Thomas Cook Airlines</t>
  </si>
  <si>
    <t>Norwegian Air UK</t>
  </si>
  <si>
    <t>Fiji Airways</t>
  </si>
  <si>
    <t>bmi Regional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</si>
</sst>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£&quot;#,##0"/>
    <numFmt numFmtId="165" formatCode="&quot;£&quot;#,##0.00"/>
  </numFmts>
  <fonts count="10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9"/>
      <name val="Calibri"/>
      <family val="2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i/>
      <sz val="9"/>
      <name val="Calibri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3" fontId="3" fillId="0" borderId="1" xfId="0" applyNumberFormat="1" applyFont="1" applyBorder="1"/>
    <xf numFmtId="164" fontId="3" fillId="0" borderId="1" xfId="0" applyNumberFormat="1" applyFont="1" applyBorder="1"/>
    <xf numFmtId="0" fontId="2" fillId="2" borderId="2" xfId="0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5" xfId="0" applyFont="1" applyBorder="1"/>
    <xf numFmtId="3" fontId="3" fillId="0" borderId="6" xfId="0" applyNumberFormat="1" applyFont="1" applyBorder="1"/>
    <xf numFmtId="164" fontId="3" fillId="0" borderId="6" xfId="0" applyNumberFormat="1" applyFont="1" applyBorder="1"/>
    <xf numFmtId="165" fontId="3" fillId="0" borderId="6" xfId="0" applyNumberFormat="1" applyFont="1" applyBorder="1"/>
    <xf numFmtId="0" fontId="3" fillId="0" borderId="0" xfId="0" applyFont="1"/>
    <xf numFmtId="0" fontId="6" fillId="0" borderId="8" xfId="0" applyFont="1" applyBorder="1"/>
    <xf numFmtId="0" fontId="6" fillId="0" borderId="5" xfId="0" applyFont="1" applyBorder="1"/>
    <xf numFmtId="165" fontId="3" fillId="0" borderId="1" xfId="0" applyNumberFormat="1" applyFont="1" applyBorder="1"/>
    <xf numFmtId="0" fontId="6" fillId="0" borderId="0" xfId="0" applyFont="1"/>
    <xf numFmtId="0" fontId="8" fillId="0" borderId="0" xfId="0" applyFont="1"/>
    <xf numFmtId="3" fontId="3" fillId="0" borderId="0" xfId="0" applyNumberFormat="1" applyFont="1" applyBorder="1"/>
    <xf numFmtId="164" fontId="3" fillId="0" borderId="0" xfId="0" applyNumberFormat="1" applyFont="1" applyBorder="1"/>
    <xf numFmtId="165" fontId="3" fillId="0" borderId="0" xfId="0" applyNumberFormat="1" applyFont="1" applyBorder="1"/>
    <xf numFmtId="0" fontId="6" fillId="0" borderId="0" xfId="0" applyFont="1" applyBorder="1"/>
    <xf numFmtId="0" fontId="9" fillId="0" borderId="0" xfId="0" applyFont="1"/>
    <xf numFmtId="165" fontId="0" fillId="0" borderId="0" xfId="0" applyNumberFormat="1"/>
    <xf numFmtId="165" fontId="2" fillId="2" borderId="4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Border="1"/>
    <xf numFmtId="165" fontId="3" fillId="0" borderId="7" xfId="0" applyNumberFormat="1" applyFont="1" applyBorder="1"/>
    <xf numFmtId="3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/>
    <xf numFmtId="3" fontId="3" fillId="0" borderId="3" xfId="0" applyNumberFormat="1" applyFont="1" applyBorder="1"/>
    <xf numFmtId="164" fontId="3" fillId="0" borderId="3" xfId="0" applyNumberFormat="1" applyFont="1" applyBorder="1"/>
    <xf numFmtId="0" fontId="7" fillId="3" borderId="8" xfId="0" applyFont="1" applyFill="1" applyBorder="1"/>
    <xf numFmtId="0" fontId="7" fillId="3" borderId="5" xfId="0" applyFont="1" applyFill="1" applyBorder="1"/>
    <xf numFmtId="0" fontId="6" fillId="4" borderId="8" xfId="0" applyFont="1" applyFill="1" applyBorder="1"/>
    <xf numFmtId="3" fontId="3" fillId="4" borderId="1" xfId="0" applyNumberFormat="1" applyFont="1" applyFill="1" applyBorder="1"/>
    <xf numFmtId="164" fontId="3" fillId="4" borderId="1" xfId="0" applyNumberFormat="1" applyFont="1" applyFill="1" applyBorder="1"/>
    <xf numFmtId="165" fontId="3" fillId="4" borderId="1" xfId="0" applyNumberFormat="1" applyFont="1" applyFill="1" applyBorder="1"/>
    <xf numFmtId="165" fontId="3" fillId="4" borderId="9" xfId="0" applyNumberFormat="1" applyFont="1" applyFill="1" applyBorder="1"/>
    <xf numFmtId="0" fontId="0" fillId="4" borderId="0" xfId="0" applyFill="1"/>
    <xf numFmtId="0" fontId="6" fillId="4" borderId="5" xfId="0" applyFont="1" applyFill="1" applyBorder="1"/>
    <xf numFmtId="3" fontId="3" fillId="4" borderId="6" xfId="0" applyNumberFormat="1" applyFont="1" applyFill="1" applyBorder="1"/>
    <xf numFmtId="164" fontId="3" fillId="4" borderId="6" xfId="0" applyNumberFormat="1" applyFont="1" applyFill="1" applyBorder="1"/>
    <xf numFmtId="165" fontId="3" fillId="4" borderId="6" xfId="0" applyNumberFormat="1" applyFont="1" applyFill="1" applyBorder="1"/>
    <xf numFmtId="165" fontId="3" fillId="4" borderId="7" xfId="0" applyNumberFormat="1" applyFont="1" applyFill="1" applyBorder="1"/>
    <xf numFmtId="165" fontId="0" fillId="4" borderId="0" xfId="0" applyNumberFormat="1" applyFill="1"/>
    <xf numFmtId="165" fontId="3" fillId="0" borderId="3" xfId="0" applyNumberFormat="1" applyFont="1" applyBorder="1"/>
    <xf numFmtId="165" fontId="3" fillId="0" borderId="4" xfId="0" applyNumberFormat="1" applyFont="1" applyBorder="1"/>
    <xf numFmtId="0" fontId="2" fillId="2" borderId="12" xfId="0" applyFont="1" applyFill="1" applyBorder="1" applyAlignment="1">
      <alignment horizontal="center" vertical="center" wrapText="1"/>
    </xf>
    <xf numFmtId="0" fontId="6" fillId="0" borderId="8" xfId="0" applyFont="1" applyFill="1" applyBorder="1"/>
    <xf numFmtId="3" fontId="3" fillId="0" borderId="1" xfId="0" applyNumberFormat="1" applyFont="1" applyFill="1" applyBorder="1"/>
    <xf numFmtId="164" fontId="3" fillId="0" borderId="1" xfId="0" applyNumberFormat="1" applyFont="1" applyFill="1" applyBorder="1"/>
    <xf numFmtId="164" fontId="3" fillId="0" borderId="9" xfId="0" applyNumberFormat="1" applyFont="1" applyFill="1" applyBorder="1"/>
    <xf numFmtId="1" fontId="3" fillId="0" borderId="1" xfId="0" applyNumberFormat="1" applyFont="1" applyFill="1" applyBorder="1"/>
    <xf numFmtId="0" fontId="3" fillId="0" borderId="5" xfId="0" applyFont="1" applyFill="1" applyBorder="1"/>
    <xf numFmtId="3" fontId="3" fillId="0" borderId="6" xfId="0" applyNumberFormat="1" applyFont="1" applyFill="1" applyBorder="1"/>
    <xf numFmtId="164" fontId="3" fillId="0" borderId="6" xfId="0" applyNumberFormat="1" applyFont="1" applyFill="1" applyBorder="1"/>
    <xf numFmtId="164" fontId="3" fillId="0" borderId="7" xfId="0" applyNumberFormat="1" applyFont="1" applyFill="1" applyBorder="1"/>
  </cellXfs>
  <cellStyles count="2">
    <cellStyle name="Normal" xfId="0" builtinId="0"/>
    <cellStyle name="Percent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0</xdr:row>
      <xdr:rowOff>137160</xdr:rowOff>
    </xdr:from>
    <xdr:to>
      <xdr:col>1</xdr:col>
      <xdr:colOff>1233179</xdr:colOff>
      <xdr:row>6</xdr:row>
      <xdr:rowOff>7620</xdr:rowOff>
    </xdr:to>
    <xdr:pic>
      <xdr:nvPicPr>
        <xdr:cNvPr id="2" name="Picture 2" descr="https://lh3.googleusercontent.com/ac6zof0MsaYFnIKuRd6ilQ82lWd0dHq9TbmHFrIJvi2dBngu1ALh6D_knm-ht9AJ-tq_WgmuAeYlVHUkEe7bTAK0ZFKT2MaWDR8tWV8qNGsK8a4kBgHvdYEm5Ww7fg01uzEzIin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137160"/>
          <a:ext cx="1210319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251460</xdr:colOff>
      <xdr:row>0</xdr:row>
      <xdr:rowOff>83820</xdr:rowOff>
    </xdr:from>
    <xdr:to>
      <xdr:col>1</xdr:col>
      <xdr:colOff>1202699</xdr:colOff>
      <xdr:row>6</xdr:row>
      <xdr:rowOff>91440</xdr:rowOff>
    </xdr:to>
    <xdr:pic>
      <xdr:nvPicPr>
        <xdr:cNvPr id="2" name="Picture 2" descr="https://lh3.googleusercontent.com/ac6zof0MsaYFnIKuRd6ilQ82lWd0dHq9TbmHFrIJvi2dBngu1ALh6D_knm-ht9AJ-tq_WgmuAeYlVHUkEe7bTAK0ZFKT2MaWDR8tWV8qNGsK8a4kBgHvdYEm5Ww7fg01uzEzIin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83820"/>
          <a:ext cx="1210319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73"/>
  <sheetViews>
    <sheetView showGridLines="0" tabSelected="1" workbookViewId="0">
      <pane ySplit="6" topLeftCell="A7" activePane="bottomLeft" state="frozenSplit"/>
      <selection pane="bottomLeft" activeCell="F81" sqref="F81"/>
    </sheetView>
  </sheetViews>
  <sheetFormatPr defaultRowHeight="14.5" x14ac:dyDescent="0.35"/>
  <cols>
    <col min="1" max="1" width="3.54296875" customWidth="1"/>
    <col min="2" max="2" width="23.36328125" customWidth="1"/>
    <col min="4" max="4" width="10" customWidth="1"/>
    <col min="5" max="5" width="11.453125" bestFit="1" customWidth="1"/>
    <col min="6" max="6" width="11.453125" customWidth="1"/>
    <col min="7" max="7" width="11.453125" bestFit="1" customWidth="1"/>
    <col min="9" max="9" width="8.90625" style="22"/>
  </cols>
  <sheetData>
    <row r="6" spans="2:9" ht="18.5" x14ac:dyDescent="0.45">
      <c r="D6" s="1" t="s">
        <v>89</v>
      </c>
    </row>
    <row r="7" spans="2:9" ht="6" customHeight="1" thickBot="1" x14ac:dyDescent="0.4"/>
    <row r="8" spans="2:9" ht="39" x14ac:dyDescent="0.35">
      <c r="B8" s="4" t="s">
        <v>0</v>
      </c>
      <c r="C8" s="5" t="s">
        <v>4</v>
      </c>
      <c r="D8" s="5" t="s">
        <v>69</v>
      </c>
      <c r="E8" s="5" t="s">
        <v>2</v>
      </c>
      <c r="F8" s="5" t="s">
        <v>3</v>
      </c>
      <c r="G8" s="6" t="s">
        <v>1</v>
      </c>
      <c r="H8" s="6" t="s">
        <v>6</v>
      </c>
      <c r="I8" s="23" t="s">
        <v>5</v>
      </c>
    </row>
    <row r="9" spans="2:9" x14ac:dyDescent="0.35">
      <c r="B9" s="12" t="s">
        <v>31</v>
      </c>
      <c r="C9" s="2">
        <v>35627</v>
      </c>
      <c r="D9" s="2">
        <v>56711</v>
      </c>
      <c r="E9" s="3">
        <v>12661580.4700209</v>
      </c>
      <c r="F9" s="3">
        <v>1450120.9499799807</v>
      </c>
      <c r="G9" s="3">
        <f>E9+F9</f>
        <v>14111701.420000881</v>
      </c>
      <c r="H9" s="14">
        <f>E9/D9</f>
        <v>223.26498333693462</v>
      </c>
      <c r="I9" s="24">
        <f>G9/C9</f>
        <v>396.09569764506921</v>
      </c>
    </row>
    <row r="10" spans="2:9" x14ac:dyDescent="0.35">
      <c r="B10" s="12" t="s">
        <v>32</v>
      </c>
      <c r="C10" s="2">
        <v>744</v>
      </c>
      <c r="D10" s="2">
        <v>1119</v>
      </c>
      <c r="E10" s="3">
        <v>69370.739999999991</v>
      </c>
      <c r="F10" s="3">
        <v>5527.4299999999985</v>
      </c>
      <c r="G10" s="3">
        <f t="shared" ref="G10:G11" si="0">E10+F10</f>
        <v>74898.169999999984</v>
      </c>
      <c r="H10" s="14">
        <f>E10/D10</f>
        <v>61.993512064343157</v>
      </c>
      <c r="I10" s="24">
        <f>G10/C10</f>
        <v>100.66958333333331</v>
      </c>
    </row>
    <row r="11" spans="2:9" x14ac:dyDescent="0.35">
      <c r="B11" s="12" t="s">
        <v>33</v>
      </c>
      <c r="C11" s="2">
        <v>1155</v>
      </c>
      <c r="D11" s="2">
        <v>-1927</v>
      </c>
      <c r="E11" s="3">
        <v>-498323.93001000019</v>
      </c>
      <c r="F11" s="3">
        <v>-131978.02999000007</v>
      </c>
      <c r="G11" s="3">
        <f t="shared" si="0"/>
        <v>-630301.9600000002</v>
      </c>
      <c r="H11" s="14">
        <f>-(E11/D11)</f>
        <v>-258.60089777374168</v>
      </c>
      <c r="I11" s="24">
        <f t="shared" ref="I11" si="1">G11/C11</f>
        <v>-545.71598268398282</v>
      </c>
    </row>
    <row r="12" spans="2:9" ht="15" thickBot="1" x14ac:dyDescent="0.4">
      <c r="B12" s="7" t="s">
        <v>0</v>
      </c>
      <c r="C12" s="8">
        <f>SUM(C9:C11)</f>
        <v>37526</v>
      </c>
      <c r="D12" s="8">
        <f t="shared" ref="D12:F12" si="2">SUM(D9:D11)</f>
        <v>55903</v>
      </c>
      <c r="E12" s="8">
        <f t="shared" si="2"/>
        <v>12232627.2800109</v>
      </c>
      <c r="F12" s="8">
        <f t="shared" si="2"/>
        <v>1323670.3499899805</v>
      </c>
      <c r="G12" s="9">
        <f>E12+F12</f>
        <v>13556297.63000088</v>
      </c>
      <c r="H12" s="9">
        <f>E12/D12</f>
        <v>218.81879827577947</v>
      </c>
      <c r="I12" s="25">
        <f>G12/C12</f>
        <v>361.25080291000586</v>
      </c>
    </row>
    <row r="13" spans="2:9" ht="9" customHeight="1" thickBot="1" x14ac:dyDescent="0.4"/>
    <row r="14" spans="2:9" ht="39" x14ac:dyDescent="0.35">
      <c r="B14" s="4" t="s">
        <v>7</v>
      </c>
      <c r="C14" s="5" t="s">
        <v>4</v>
      </c>
      <c r="D14" s="5" t="s">
        <v>69</v>
      </c>
      <c r="E14" s="5" t="s">
        <v>2</v>
      </c>
      <c r="F14" s="5" t="s">
        <v>3</v>
      </c>
      <c r="G14" s="6" t="s">
        <v>1</v>
      </c>
      <c r="H14" s="6" t="s">
        <v>6</v>
      </c>
      <c r="I14" s="23" t="s">
        <v>5</v>
      </c>
    </row>
    <row r="15" spans="2:9" x14ac:dyDescent="0.35">
      <c r="B15" s="12" t="s">
        <v>10</v>
      </c>
      <c r="C15" s="2">
        <v>35572</v>
      </c>
      <c r="D15" s="2">
        <v>52884</v>
      </c>
      <c r="E15" s="2">
        <v>7584849.4600207228</v>
      </c>
      <c r="F15" s="2">
        <v>1231335.8299799743</v>
      </c>
      <c r="G15" s="3">
        <f>E15+F15</f>
        <v>8816185.2900006976</v>
      </c>
      <c r="H15" s="14">
        <f>E15/D15</f>
        <v>143.42427690834134</v>
      </c>
      <c r="I15" s="24">
        <f>G15/C15</f>
        <v>247.84058501070217</v>
      </c>
    </row>
    <row r="16" spans="2:9" x14ac:dyDescent="0.35">
      <c r="B16" s="12" t="s">
        <v>9</v>
      </c>
      <c r="C16" s="2">
        <v>1128</v>
      </c>
      <c r="D16" s="2">
        <v>1654</v>
      </c>
      <c r="E16" s="2">
        <v>3259073.3999900008</v>
      </c>
      <c r="F16" s="2">
        <v>35473.030009999966</v>
      </c>
      <c r="G16" s="3">
        <f t="shared" ref="G16:G17" si="3">E16+F16</f>
        <v>3294546.4300000006</v>
      </c>
      <c r="H16" s="14">
        <f>E16/D16</f>
        <v>1970.4192261124551</v>
      </c>
      <c r="I16" s="24">
        <f>G16/C16</f>
        <v>2920.6971897163126</v>
      </c>
    </row>
    <row r="17" spans="2:9" x14ac:dyDescent="0.35">
      <c r="B17" s="12" t="s">
        <v>78</v>
      </c>
      <c r="C17" s="2">
        <v>722</v>
      </c>
      <c r="D17" s="2">
        <v>1250</v>
      </c>
      <c r="E17" s="2">
        <v>1191709.5999999987</v>
      </c>
      <c r="F17" s="2">
        <v>56478.79</v>
      </c>
      <c r="G17" s="3">
        <f t="shared" si="3"/>
        <v>1248188.3899999987</v>
      </c>
      <c r="H17" s="14">
        <f t="shared" ref="H17:H18" si="4">E17/D17</f>
        <v>953.36767999999893</v>
      </c>
      <c r="I17" s="24">
        <f t="shared" ref="I17:I18" si="5">G17/C17</f>
        <v>1728.7927839335161</v>
      </c>
    </row>
    <row r="18" spans="2:9" ht="15" thickBot="1" x14ac:dyDescent="0.4">
      <c r="B18" s="13" t="s">
        <v>8</v>
      </c>
      <c r="C18" s="8">
        <v>104</v>
      </c>
      <c r="D18" s="8">
        <v>115</v>
      </c>
      <c r="E18" s="8">
        <v>196994.81999999995</v>
      </c>
      <c r="F18" s="8">
        <v>382.70000000000198</v>
      </c>
      <c r="G18" s="9">
        <f t="shared" ref="G18" si="6">E18+F18</f>
        <v>197377.51999999996</v>
      </c>
      <c r="H18" s="10">
        <f t="shared" si="4"/>
        <v>1712.9984347826082</v>
      </c>
      <c r="I18" s="25">
        <f t="shared" si="5"/>
        <v>1897.8607692307689</v>
      </c>
    </row>
    <row r="19" spans="2:9" ht="11.4" customHeight="1" thickBot="1" x14ac:dyDescent="0.4"/>
    <row r="20" spans="2:9" ht="39" x14ac:dyDescent="0.35">
      <c r="B20" s="4" t="s">
        <v>77</v>
      </c>
      <c r="C20" s="5" t="s">
        <v>4</v>
      </c>
      <c r="D20" s="5" t="s">
        <v>69</v>
      </c>
      <c r="E20" s="5" t="s">
        <v>2</v>
      </c>
      <c r="F20" s="5" t="s">
        <v>3</v>
      </c>
      <c r="G20" s="6" t="s">
        <v>1</v>
      </c>
      <c r="H20" s="6" t="s">
        <v>6</v>
      </c>
      <c r="I20" s="23" t="s">
        <v>5</v>
      </c>
    </row>
    <row r="21" spans="2:9" ht="11.4" customHeight="1" x14ac:dyDescent="0.35">
      <c r="B21" s="12" t="s">
        <v>79</v>
      </c>
      <c r="C21" s="2">
        <v>6462</v>
      </c>
      <c r="D21" s="2">
        <v>9634</v>
      </c>
      <c r="E21" s="3">
        <v>7435297.3399999579</v>
      </c>
      <c r="F21" s="3">
        <v>689508.48000000103</v>
      </c>
      <c r="G21" s="3">
        <f>E21+F21</f>
        <v>8124805.8199999593</v>
      </c>
      <c r="H21" s="14">
        <f>E21/D21</f>
        <v>771.77676354577102</v>
      </c>
      <c r="I21" s="24">
        <f>G21/C21</f>
        <v>1257.3206159083811</v>
      </c>
    </row>
    <row r="22" spans="2:9" ht="13.5" customHeight="1" x14ac:dyDescent="0.35">
      <c r="B22" s="12" t="s">
        <v>80</v>
      </c>
      <c r="C22" s="2">
        <v>12219</v>
      </c>
      <c r="D22" s="2">
        <v>18050</v>
      </c>
      <c r="E22" s="3">
        <v>2232892.7999999896</v>
      </c>
      <c r="F22" s="3">
        <v>308245.26999999932</v>
      </c>
      <c r="G22" s="3">
        <f t="shared" ref="G22:G23" si="7">E22+F22</f>
        <v>2541138.0699999891</v>
      </c>
      <c r="H22" s="14">
        <f>E22/D22</f>
        <v>123.70597229916839</v>
      </c>
      <c r="I22" s="24">
        <f>G22/C22</f>
        <v>207.96612406907187</v>
      </c>
    </row>
    <row r="23" spans="2:9" ht="11.4" customHeight="1" thickBot="1" x14ac:dyDescent="0.4">
      <c r="B23" s="13" t="s">
        <v>76</v>
      </c>
      <c r="C23" s="8">
        <v>18845</v>
      </c>
      <c r="D23" s="8">
        <v>28219</v>
      </c>
      <c r="E23" s="9">
        <v>2564437.1400099187</v>
      </c>
      <c r="F23" s="9">
        <v>325916.59999000293</v>
      </c>
      <c r="G23" s="9">
        <f t="shared" si="7"/>
        <v>2890353.7399999215</v>
      </c>
      <c r="H23" s="10">
        <f t="shared" ref="H23" si="8">E23/D23</f>
        <v>90.876258549555928</v>
      </c>
      <c r="I23" s="25">
        <f t="shared" ref="I23" si="9">G23/C23</f>
        <v>153.37509896523861</v>
      </c>
    </row>
    <row r="24" spans="2:9" ht="11.4" customHeight="1" thickBot="1" x14ac:dyDescent="0.4"/>
    <row r="25" spans="2:9" ht="39" x14ac:dyDescent="0.35">
      <c r="B25" s="4" t="s">
        <v>14</v>
      </c>
      <c r="C25" s="5" t="s">
        <v>4</v>
      </c>
      <c r="D25" s="5" t="s">
        <v>69</v>
      </c>
      <c r="E25" s="5" t="s">
        <v>2</v>
      </c>
      <c r="F25" s="5" t="s">
        <v>3</v>
      </c>
      <c r="G25" s="6" t="s">
        <v>1</v>
      </c>
      <c r="H25" s="6" t="s">
        <v>6</v>
      </c>
      <c r="I25" s="23" t="s">
        <v>5</v>
      </c>
    </row>
    <row r="26" spans="2:9" x14ac:dyDescent="0.35">
      <c r="B26" s="12" t="s">
        <v>13</v>
      </c>
      <c r="C26" s="2">
        <v>11159</v>
      </c>
      <c r="D26" s="2">
        <v>16641</v>
      </c>
      <c r="E26" s="3">
        <v>5299407.5200000321</v>
      </c>
      <c r="F26" s="3">
        <v>516785.0099999989</v>
      </c>
      <c r="G26" s="3">
        <f t="shared" ref="G26" si="10">E26+F26</f>
        <v>5816192.530000031</v>
      </c>
      <c r="H26" s="14">
        <f>E26/D26</f>
        <v>318.45487170242365</v>
      </c>
      <c r="I26" s="24">
        <f>G26/C26</f>
        <v>521.21090868357658</v>
      </c>
    </row>
    <row r="27" spans="2:9" x14ac:dyDescent="0.35">
      <c r="B27" s="12" t="s">
        <v>15</v>
      </c>
      <c r="C27" s="2">
        <v>7437</v>
      </c>
      <c r="D27" s="2">
        <v>10829</v>
      </c>
      <c r="E27" s="3">
        <v>852309.86999997008</v>
      </c>
      <c r="F27" s="3">
        <v>139682.90000000002</v>
      </c>
      <c r="G27" s="3">
        <f t="shared" ref="G27:G35" si="11">E27+F27</f>
        <v>991992.7699999701</v>
      </c>
      <c r="H27" s="14">
        <f>E27/D27</f>
        <v>78.706239726657131</v>
      </c>
      <c r="I27" s="24">
        <f>G27/C27</f>
        <v>133.38614629554527</v>
      </c>
    </row>
    <row r="28" spans="2:9" x14ac:dyDescent="0.35">
      <c r="B28" s="12" t="s">
        <v>16</v>
      </c>
      <c r="C28" s="2">
        <v>525</v>
      </c>
      <c r="D28" s="2">
        <v>899</v>
      </c>
      <c r="E28" s="3">
        <v>598844.39000000036</v>
      </c>
      <c r="F28" s="3">
        <v>73538.830000000045</v>
      </c>
      <c r="G28" s="3">
        <f t="shared" si="11"/>
        <v>672383.22000000044</v>
      </c>
      <c r="H28" s="14">
        <f t="shared" ref="H28:H29" si="12">E28/D28</f>
        <v>666.12279199110162</v>
      </c>
      <c r="I28" s="24">
        <f t="shared" ref="I28:I29" si="13">G28/C28</f>
        <v>1280.7299428571437</v>
      </c>
    </row>
    <row r="29" spans="2:9" x14ac:dyDescent="0.35">
      <c r="B29" s="12" t="s">
        <v>92</v>
      </c>
      <c r="C29" s="2">
        <v>2737</v>
      </c>
      <c r="D29" s="2">
        <v>4402</v>
      </c>
      <c r="E29" s="3">
        <v>597083.30000000435</v>
      </c>
      <c r="F29" s="3">
        <v>39802.859999999993</v>
      </c>
      <c r="G29" s="3">
        <f t="shared" si="11"/>
        <v>636886.16000000434</v>
      </c>
      <c r="H29" s="14">
        <f t="shared" si="12"/>
        <v>135.63909586551665</v>
      </c>
      <c r="I29" s="24">
        <f t="shared" si="13"/>
        <v>232.69497990500707</v>
      </c>
    </row>
    <row r="30" spans="2:9" x14ac:dyDescent="0.35">
      <c r="B30" s="12" t="s">
        <v>17</v>
      </c>
      <c r="C30" s="2">
        <v>5164</v>
      </c>
      <c r="D30" s="2">
        <v>8161</v>
      </c>
      <c r="E30" s="3">
        <v>554989.14001000102</v>
      </c>
      <c r="F30" s="3">
        <v>19829.749989999949</v>
      </c>
      <c r="G30" s="3">
        <f t="shared" si="11"/>
        <v>574818.89000000095</v>
      </c>
      <c r="H30" s="14">
        <f t="shared" ref="H30:H35" si="14">E30/D30</f>
        <v>68.005041050116532</v>
      </c>
      <c r="I30" s="24">
        <f t="shared" ref="I30:I35" si="15">G30/C30</f>
        <v>111.31272075910165</v>
      </c>
    </row>
    <row r="31" spans="2:9" x14ac:dyDescent="0.35">
      <c r="B31" s="12" t="s">
        <v>18</v>
      </c>
      <c r="C31" s="2">
        <v>431</v>
      </c>
      <c r="D31" s="2">
        <v>597</v>
      </c>
      <c r="E31" s="3">
        <v>500133.64999999973</v>
      </c>
      <c r="F31" s="3">
        <v>14372.22</v>
      </c>
      <c r="G31" s="3">
        <f t="shared" si="11"/>
        <v>514505.8699999997</v>
      </c>
      <c r="H31" s="14">
        <f t="shared" si="14"/>
        <v>837.74480737018382</v>
      </c>
      <c r="I31" s="24">
        <f t="shared" si="15"/>
        <v>1193.7491183294658</v>
      </c>
    </row>
    <row r="32" spans="2:9" x14ac:dyDescent="0.35">
      <c r="B32" s="12" t="s">
        <v>20</v>
      </c>
      <c r="C32" s="2">
        <v>1019</v>
      </c>
      <c r="D32" s="2">
        <v>1473</v>
      </c>
      <c r="E32" s="3">
        <v>344853.31999999954</v>
      </c>
      <c r="F32" s="3">
        <v>41356.320000000043</v>
      </c>
      <c r="G32" s="3">
        <f t="shared" si="11"/>
        <v>386209.63999999961</v>
      </c>
      <c r="H32" s="14">
        <f t="shared" si="14"/>
        <v>234.11630685675462</v>
      </c>
      <c r="I32" s="24">
        <f t="shared" si="15"/>
        <v>379.00847890088284</v>
      </c>
    </row>
    <row r="33" spans="2:11" x14ac:dyDescent="0.35">
      <c r="B33" s="12" t="s">
        <v>12</v>
      </c>
      <c r="C33" s="2">
        <v>253</v>
      </c>
      <c r="D33" s="2">
        <v>422</v>
      </c>
      <c r="E33" s="3">
        <v>269919.83999999997</v>
      </c>
      <c r="F33" s="3">
        <v>24541.790000000005</v>
      </c>
      <c r="G33" s="3">
        <f t="shared" si="11"/>
        <v>294461.62999999995</v>
      </c>
      <c r="H33" s="14">
        <f t="shared" si="14"/>
        <v>639.62047393364924</v>
      </c>
      <c r="I33" s="24">
        <f t="shared" si="15"/>
        <v>1163.8799604743081</v>
      </c>
    </row>
    <row r="34" spans="2:11" x14ac:dyDescent="0.35">
      <c r="B34" s="12" t="s">
        <v>11</v>
      </c>
      <c r="C34" s="2">
        <v>263</v>
      </c>
      <c r="D34" s="2">
        <v>442</v>
      </c>
      <c r="E34" s="3">
        <v>259935.74000000008</v>
      </c>
      <c r="F34" s="3">
        <v>38512.550000000017</v>
      </c>
      <c r="G34" s="3">
        <f t="shared" si="11"/>
        <v>298448.2900000001</v>
      </c>
      <c r="H34" s="14">
        <f t="shared" si="14"/>
        <v>588.08990950226257</v>
      </c>
      <c r="I34" s="24">
        <f t="shared" si="15"/>
        <v>1134.7843726235744</v>
      </c>
    </row>
    <row r="35" spans="2:11" ht="15" thickBot="1" x14ac:dyDescent="0.4">
      <c r="B35" s="13" t="s">
        <v>38</v>
      </c>
      <c r="C35" s="8">
        <v>676</v>
      </c>
      <c r="D35" s="8">
        <v>1049</v>
      </c>
      <c r="E35" s="9">
        <v>212546.65</v>
      </c>
      <c r="F35" s="9">
        <v>53034.150000000023</v>
      </c>
      <c r="G35" s="9">
        <f t="shared" si="11"/>
        <v>265580.80000000005</v>
      </c>
      <c r="H35" s="10">
        <f t="shared" si="14"/>
        <v>202.61835081029551</v>
      </c>
      <c r="I35" s="25">
        <f t="shared" si="15"/>
        <v>392.87100591715983</v>
      </c>
    </row>
    <row r="36" spans="2:11" ht="9" customHeight="1" thickBot="1" x14ac:dyDescent="0.4"/>
    <row r="37" spans="2:11" ht="39" x14ac:dyDescent="0.35">
      <c r="B37" s="4" t="s">
        <v>26</v>
      </c>
      <c r="C37" s="5" t="s">
        <v>4</v>
      </c>
      <c r="D37" s="5" t="s">
        <v>69</v>
      </c>
      <c r="E37" s="5" t="s">
        <v>2</v>
      </c>
      <c r="F37" s="5" t="s">
        <v>3</v>
      </c>
      <c r="G37" s="6" t="s">
        <v>1</v>
      </c>
      <c r="H37" s="6" t="s">
        <v>6</v>
      </c>
      <c r="I37" s="23" t="s">
        <v>5</v>
      </c>
    </row>
    <row r="38" spans="2:11" x14ac:dyDescent="0.35">
      <c r="B38" s="34" t="s">
        <v>23</v>
      </c>
      <c r="C38" s="35">
        <v>229</v>
      </c>
      <c r="D38" s="35">
        <v>398</v>
      </c>
      <c r="E38" s="36">
        <v>342496.89000000013</v>
      </c>
      <c r="F38" s="36">
        <v>22889.85</v>
      </c>
      <c r="G38" s="36">
        <f t="shared" ref="G38" si="16">E38+F38</f>
        <v>365386.74000000011</v>
      </c>
      <c r="H38" s="37">
        <f>E38/D38</f>
        <v>860.5449497487441</v>
      </c>
      <c r="I38" s="38">
        <f>G38/C38</f>
        <v>1595.5752838427952</v>
      </c>
      <c r="J38" s="39"/>
      <c r="K38" s="39"/>
    </row>
    <row r="39" spans="2:11" x14ac:dyDescent="0.35">
      <c r="B39" s="34" t="s">
        <v>61</v>
      </c>
      <c r="C39" s="35">
        <v>88</v>
      </c>
      <c r="D39" s="35">
        <v>146</v>
      </c>
      <c r="E39" s="36">
        <v>262826.36</v>
      </c>
      <c r="F39" s="36">
        <v>8310.130000000001</v>
      </c>
      <c r="G39" s="36">
        <f t="shared" ref="G39:G47" si="17">E39+F39</f>
        <v>271136.49</v>
      </c>
      <c r="H39" s="37">
        <f>E39/D39</f>
        <v>1800.1805479452055</v>
      </c>
      <c r="I39" s="38">
        <f>G39/C39</f>
        <v>3081.096477272727</v>
      </c>
      <c r="J39" s="39"/>
      <c r="K39" s="39"/>
    </row>
    <row r="40" spans="2:11" x14ac:dyDescent="0.35">
      <c r="B40" s="34" t="s">
        <v>21</v>
      </c>
      <c r="C40" s="35">
        <v>155</v>
      </c>
      <c r="D40" s="35">
        <v>281</v>
      </c>
      <c r="E40" s="36">
        <v>230960.91</v>
      </c>
      <c r="F40" s="36">
        <v>26032.529999999977</v>
      </c>
      <c r="G40" s="36">
        <f t="shared" si="17"/>
        <v>256993.43999999997</v>
      </c>
      <c r="H40" s="37">
        <f t="shared" ref="H40:H47" si="18">E40/D40</f>
        <v>821.92494661921705</v>
      </c>
      <c r="I40" s="38">
        <f t="shared" ref="I40:I47" si="19">G40/C40</f>
        <v>1658.0221935483869</v>
      </c>
      <c r="J40" s="39"/>
      <c r="K40" s="39"/>
    </row>
    <row r="41" spans="2:11" x14ac:dyDescent="0.35">
      <c r="B41" s="34" t="s">
        <v>87</v>
      </c>
      <c r="C41" s="35">
        <v>115</v>
      </c>
      <c r="D41" s="35">
        <v>224</v>
      </c>
      <c r="E41" s="36">
        <v>196900.59</v>
      </c>
      <c r="F41" s="36">
        <v>12677.910000000002</v>
      </c>
      <c r="G41" s="36">
        <f t="shared" si="17"/>
        <v>209578.5</v>
      </c>
      <c r="H41" s="37">
        <f t="shared" si="18"/>
        <v>879.02049107142852</v>
      </c>
      <c r="I41" s="38">
        <f t="shared" si="19"/>
        <v>1822.4217391304348</v>
      </c>
      <c r="J41" s="39"/>
      <c r="K41" s="39"/>
    </row>
    <row r="42" spans="2:11" x14ac:dyDescent="0.35">
      <c r="B42" s="34" t="s">
        <v>64</v>
      </c>
      <c r="C42" s="35">
        <v>88</v>
      </c>
      <c r="D42" s="35">
        <v>158</v>
      </c>
      <c r="E42" s="36">
        <v>187280.43999999997</v>
      </c>
      <c r="F42" s="36">
        <v>11660.54</v>
      </c>
      <c r="G42" s="36">
        <f t="shared" si="17"/>
        <v>198940.97999999998</v>
      </c>
      <c r="H42" s="37">
        <f t="shared" si="18"/>
        <v>1185.3192405063289</v>
      </c>
      <c r="I42" s="38">
        <f t="shared" si="19"/>
        <v>2260.6929545454545</v>
      </c>
      <c r="J42" s="39"/>
      <c r="K42" s="39"/>
    </row>
    <row r="43" spans="2:11" x14ac:dyDescent="0.35">
      <c r="B43" s="34" t="s">
        <v>25</v>
      </c>
      <c r="C43" s="35">
        <v>80</v>
      </c>
      <c r="D43" s="35">
        <v>142</v>
      </c>
      <c r="E43" s="36">
        <v>166207.28999999992</v>
      </c>
      <c r="F43" s="36">
        <v>9594.0299999999952</v>
      </c>
      <c r="G43" s="36">
        <f t="shared" si="17"/>
        <v>175801.31999999992</v>
      </c>
      <c r="H43" s="37">
        <f t="shared" si="18"/>
        <v>1170.473873239436</v>
      </c>
      <c r="I43" s="38">
        <f t="shared" si="19"/>
        <v>2197.5164999999988</v>
      </c>
      <c r="J43" s="39"/>
      <c r="K43" s="39"/>
    </row>
    <row r="44" spans="2:11" x14ac:dyDescent="0.35">
      <c r="B44" s="34" t="s">
        <v>84</v>
      </c>
      <c r="C44" s="35">
        <v>41</v>
      </c>
      <c r="D44" s="35">
        <v>70</v>
      </c>
      <c r="E44" s="36">
        <v>143562.88000000003</v>
      </c>
      <c r="F44" s="36">
        <v>8865.7099999999991</v>
      </c>
      <c r="G44" s="36">
        <f t="shared" si="17"/>
        <v>152428.59000000003</v>
      </c>
      <c r="H44" s="37">
        <f t="shared" si="18"/>
        <v>2050.898285714286</v>
      </c>
      <c r="I44" s="38">
        <f t="shared" si="19"/>
        <v>3717.7704878048785</v>
      </c>
      <c r="J44" s="39"/>
      <c r="K44" s="39"/>
    </row>
    <row r="45" spans="2:11" x14ac:dyDescent="0.35">
      <c r="B45" s="34" t="s">
        <v>93</v>
      </c>
      <c r="C45" s="35">
        <v>59</v>
      </c>
      <c r="D45" s="35">
        <v>94</v>
      </c>
      <c r="E45" s="36">
        <v>135130.77999999994</v>
      </c>
      <c r="F45" s="36">
        <v>1809.31</v>
      </c>
      <c r="G45" s="36">
        <f t="shared" si="17"/>
        <v>136940.08999999994</v>
      </c>
      <c r="H45" s="37">
        <f t="shared" si="18"/>
        <v>1437.5614893617014</v>
      </c>
      <c r="I45" s="38">
        <f>G45/C45</f>
        <v>2321.0184745762704</v>
      </c>
      <c r="J45" s="39"/>
      <c r="K45" s="39"/>
    </row>
    <row r="46" spans="2:11" x14ac:dyDescent="0.35">
      <c r="B46" s="34" t="s">
        <v>58</v>
      </c>
      <c r="C46" s="35">
        <v>52</v>
      </c>
      <c r="D46" s="35">
        <v>96</v>
      </c>
      <c r="E46" s="36">
        <v>125898.94000000003</v>
      </c>
      <c r="F46" s="36">
        <v>5022.16</v>
      </c>
      <c r="G46" s="36">
        <f t="shared" si="17"/>
        <v>130921.10000000003</v>
      </c>
      <c r="H46" s="37">
        <f t="shared" si="18"/>
        <v>1311.4472916666671</v>
      </c>
      <c r="I46" s="38">
        <f t="shared" si="19"/>
        <v>2517.7134615384621</v>
      </c>
      <c r="J46" s="39"/>
      <c r="K46" s="39"/>
    </row>
    <row r="47" spans="2:11" ht="15" thickBot="1" x14ac:dyDescent="0.4">
      <c r="B47" s="40" t="s">
        <v>22</v>
      </c>
      <c r="C47" s="41">
        <v>51</v>
      </c>
      <c r="D47" s="41">
        <v>78</v>
      </c>
      <c r="E47" s="42">
        <v>102885.71000000005</v>
      </c>
      <c r="F47" s="42">
        <v>3091.8200000000011</v>
      </c>
      <c r="G47" s="42">
        <f t="shared" si="17"/>
        <v>105977.53000000006</v>
      </c>
      <c r="H47" s="43">
        <f t="shared" si="18"/>
        <v>1319.0475641025648</v>
      </c>
      <c r="I47" s="44">
        <f t="shared" si="19"/>
        <v>2077.9907843137266</v>
      </c>
      <c r="J47" s="39"/>
      <c r="K47" s="39"/>
    </row>
    <row r="48" spans="2:11" ht="15" thickBot="1" x14ac:dyDescent="0.4">
      <c r="B48" s="39"/>
      <c r="C48" s="39"/>
      <c r="D48" s="39"/>
      <c r="E48" s="39"/>
      <c r="F48" s="39"/>
      <c r="G48" s="39"/>
      <c r="H48" s="39"/>
      <c r="I48" s="45"/>
      <c r="J48" s="39"/>
      <c r="K48" s="39"/>
    </row>
    <row r="49" spans="2:9" ht="39" x14ac:dyDescent="0.35">
      <c r="B49" s="4" t="s">
        <v>34</v>
      </c>
      <c r="C49" s="5" t="s">
        <v>4</v>
      </c>
      <c r="D49" s="5" t="s">
        <v>69</v>
      </c>
      <c r="E49" s="5" t="s">
        <v>2</v>
      </c>
      <c r="F49" s="5" t="s">
        <v>3</v>
      </c>
      <c r="G49" s="6" t="s">
        <v>1</v>
      </c>
      <c r="H49" s="6" t="s">
        <v>6</v>
      </c>
      <c r="I49" s="23" t="s">
        <v>5</v>
      </c>
    </row>
    <row r="50" spans="2:9" x14ac:dyDescent="0.35">
      <c r="B50" s="34" t="s">
        <v>27</v>
      </c>
      <c r="C50" s="35">
        <v>685</v>
      </c>
      <c r="D50" s="35">
        <v>1063</v>
      </c>
      <c r="E50" s="36">
        <v>71859.409999999742</v>
      </c>
      <c r="F50" s="36">
        <v>8465.1500000000087</v>
      </c>
      <c r="G50" s="36">
        <f t="shared" ref="G50" si="20">E50+F50</f>
        <v>80324.55999999975</v>
      </c>
      <c r="H50" s="37">
        <f>E50/D50</f>
        <v>67.600573847600884</v>
      </c>
      <c r="I50" s="38">
        <f>G50/C50</f>
        <v>117.26213138686094</v>
      </c>
    </row>
    <row r="51" spans="2:9" x14ac:dyDescent="0.35">
      <c r="B51" s="34" t="s">
        <v>94</v>
      </c>
      <c r="C51" s="35">
        <v>646</v>
      </c>
      <c r="D51" s="35">
        <v>898</v>
      </c>
      <c r="E51" s="36">
        <v>93852.21000000005</v>
      </c>
      <c r="F51" s="36">
        <v>16921.699999999917</v>
      </c>
      <c r="G51" s="36">
        <f t="shared" ref="G51:G59" si="21">E51+F51</f>
        <v>110773.90999999997</v>
      </c>
      <c r="H51" s="37">
        <f>E51/D51</f>
        <v>104.51248329621386</v>
      </c>
      <c r="I51" s="38">
        <f>G51/C51</f>
        <v>171.47664086687303</v>
      </c>
    </row>
    <row r="52" spans="2:9" x14ac:dyDescent="0.35">
      <c r="B52" s="34" t="s">
        <v>95</v>
      </c>
      <c r="C52" s="35">
        <v>581</v>
      </c>
      <c r="D52" s="35">
        <v>843</v>
      </c>
      <c r="E52" s="36">
        <v>95731.210000000181</v>
      </c>
      <c r="F52" s="36">
        <v>12379.459999999997</v>
      </c>
      <c r="G52" s="36">
        <f t="shared" si="21"/>
        <v>108110.67000000017</v>
      </c>
      <c r="H52" s="37">
        <f t="shared" ref="H52:H59" si="22">E52/D52</f>
        <v>113.56015421115087</v>
      </c>
      <c r="I52" s="38">
        <f t="shared" ref="I52:I59" si="23">G52/C52</f>
        <v>186.07688468158378</v>
      </c>
    </row>
    <row r="53" spans="2:9" x14ac:dyDescent="0.35">
      <c r="B53" s="34" t="s">
        <v>96</v>
      </c>
      <c r="C53" s="35">
        <v>529</v>
      </c>
      <c r="D53" s="35">
        <v>768</v>
      </c>
      <c r="E53" s="36">
        <v>76065.900000000009</v>
      </c>
      <c r="F53" s="36">
        <v>11718.639999999983</v>
      </c>
      <c r="G53" s="36">
        <f t="shared" si="21"/>
        <v>87784.54</v>
      </c>
      <c r="H53" s="37">
        <f t="shared" si="22"/>
        <v>99.044140625000011</v>
      </c>
      <c r="I53" s="38">
        <f t="shared" si="23"/>
        <v>165.94431001890359</v>
      </c>
    </row>
    <row r="54" spans="2:9" x14ac:dyDescent="0.35">
      <c r="B54" s="34" t="s">
        <v>97</v>
      </c>
      <c r="C54" s="35">
        <v>513</v>
      </c>
      <c r="D54" s="35">
        <v>793</v>
      </c>
      <c r="E54" s="36">
        <v>58469.859999999899</v>
      </c>
      <c r="F54" s="36">
        <v>24377.589999999989</v>
      </c>
      <c r="G54" s="36">
        <f t="shared" si="21"/>
        <v>82847.449999999895</v>
      </c>
      <c r="H54" s="37">
        <f t="shared" si="22"/>
        <v>73.732484237074274</v>
      </c>
      <c r="I54" s="38">
        <f t="shared" si="23"/>
        <v>161.49600389863528</v>
      </c>
    </row>
    <row r="55" spans="2:9" x14ac:dyDescent="0.35">
      <c r="B55" s="34" t="s">
        <v>98</v>
      </c>
      <c r="C55" s="35">
        <v>483</v>
      </c>
      <c r="D55" s="35">
        <v>613</v>
      </c>
      <c r="E55" s="36">
        <v>59082.849999999868</v>
      </c>
      <c r="F55" s="36">
        <v>13763.400000000012</v>
      </c>
      <c r="G55" s="36">
        <f t="shared" si="21"/>
        <v>72846.249999999884</v>
      </c>
      <c r="H55" s="37">
        <f t="shared" si="22"/>
        <v>96.383115823817079</v>
      </c>
      <c r="I55" s="38">
        <f t="shared" si="23"/>
        <v>150.82039337474097</v>
      </c>
    </row>
    <row r="56" spans="2:9" x14ac:dyDescent="0.35">
      <c r="B56" s="34" t="s">
        <v>24</v>
      </c>
      <c r="C56" s="35">
        <v>482</v>
      </c>
      <c r="D56" s="35">
        <v>688</v>
      </c>
      <c r="E56" s="36">
        <v>70576.830000000176</v>
      </c>
      <c r="F56" s="36">
        <v>16524.249999999935</v>
      </c>
      <c r="G56" s="36">
        <f t="shared" si="21"/>
        <v>87101.080000000104</v>
      </c>
      <c r="H56" s="37">
        <f t="shared" si="22"/>
        <v>102.58260174418631</v>
      </c>
      <c r="I56" s="38">
        <f t="shared" si="23"/>
        <v>180.70763485477201</v>
      </c>
    </row>
    <row r="57" spans="2:9" x14ac:dyDescent="0.35">
      <c r="B57" s="34" t="s">
        <v>28</v>
      </c>
      <c r="C57" s="35">
        <v>481</v>
      </c>
      <c r="D57" s="35">
        <v>688</v>
      </c>
      <c r="E57" s="36">
        <v>84205.520000000091</v>
      </c>
      <c r="F57" s="36">
        <v>11368.499999999991</v>
      </c>
      <c r="G57" s="36">
        <f t="shared" si="21"/>
        <v>95574.020000000077</v>
      </c>
      <c r="H57" s="37">
        <f t="shared" si="22"/>
        <v>122.39174418604665</v>
      </c>
      <c r="I57" s="38">
        <f t="shared" si="23"/>
        <v>198.69858627858645</v>
      </c>
    </row>
    <row r="58" spans="2:9" x14ac:dyDescent="0.35">
      <c r="B58" s="34" t="s">
        <v>88</v>
      </c>
      <c r="C58" s="35">
        <v>396</v>
      </c>
      <c r="D58" s="35">
        <v>661</v>
      </c>
      <c r="E58" s="36">
        <v>46179.900000000023</v>
      </c>
      <c r="F58" s="36">
        <v>18656.500000000004</v>
      </c>
      <c r="G58" s="36">
        <f t="shared" si="21"/>
        <v>64836.400000000023</v>
      </c>
      <c r="H58" s="37">
        <f t="shared" si="22"/>
        <v>69.863691376702008</v>
      </c>
      <c r="I58" s="38">
        <f t="shared" si="23"/>
        <v>163.72828282828289</v>
      </c>
    </row>
    <row r="59" spans="2:9" ht="15" thickBot="1" x14ac:dyDescent="0.4">
      <c r="B59" s="40" t="s">
        <v>99</v>
      </c>
      <c r="C59" s="41">
        <v>395</v>
      </c>
      <c r="D59" s="41">
        <v>632</v>
      </c>
      <c r="E59" s="42">
        <v>68933.069999999891</v>
      </c>
      <c r="F59" s="42">
        <v>7054.2700000000132</v>
      </c>
      <c r="G59" s="42">
        <f t="shared" si="21"/>
        <v>75987.339999999909</v>
      </c>
      <c r="H59" s="43">
        <f t="shared" si="22"/>
        <v>109.07131329113906</v>
      </c>
      <c r="I59" s="44">
        <f t="shared" si="23"/>
        <v>192.37301265822762</v>
      </c>
    </row>
    <row r="60" spans="2:9" ht="10.25" customHeight="1" thickBot="1" x14ac:dyDescent="0.4">
      <c r="B60" s="20"/>
      <c r="C60" s="17"/>
      <c r="D60" s="17"/>
      <c r="E60" s="18"/>
      <c r="F60" s="18"/>
      <c r="G60" s="18"/>
      <c r="H60" s="19"/>
      <c r="I60" s="19"/>
    </row>
    <row r="61" spans="2:9" ht="39" x14ac:dyDescent="0.35">
      <c r="B61" s="4" t="s">
        <v>70</v>
      </c>
      <c r="C61" s="5" t="s">
        <v>4</v>
      </c>
      <c r="D61" s="5" t="s">
        <v>69</v>
      </c>
      <c r="E61" s="5" t="s">
        <v>2</v>
      </c>
      <c r="F61" s="5" t="s">
        <v>3</v>
      </c>
      <c r="G61" s="6" t="s">
        <v>1</v>
      </c>
      <c r="H61" s="6" t="s">
        <v>6</v>
      </c>
      <c r="I61" s="23" t="s">
        <v>5</v>
      </c>
    </row>
    <row r="62" spans="2:9" x14ac:dyDescent="0.35">
      <c r="B62" s="49" t="s">
        <v>71</v>
      </c>
      <c r="C62" s="50">
        <v>9381.5</v>
      </c>
      <c r="D62" s="50">
        <v>13975.75</v>
      </c>
      <c r="E62" s="51">
        <v>2079546.6376018543</v>
      </c>
      <c r="F62" s="51">
        <v>225023.95949829672</v>
      </c>
      <c r="G62" s="51">
        <f t="shared" ref="G62:G64" si="24">E62+F62</f>
        <v>2304570.5971001508</v>
      </c>
      <c r="H62" s="51">
        <f t="shared" ref="H62:H64" si="25">E62/D62</f>
        <v>148.79678282753014</v>
      </c>
      <c r="I62" s="52">
        <f t="shared" ref="I62:I64" si="26">G62/C62</f>
        <v>245.6505459788041</v>
      </c>
    </row>
    <row r="63" spans="2:9" x14ac:dyDescent="0.35">
      <c r="B63" s="49" t="s">
        <v>72</v>
      </c>
      <c r="C63" s="53">
        <v>28144.5</v>
      </c>
      <c r="D63" s="53">
        <v>41927.25</v>
      </c>
      <c r="E63" s="51">
        <v>10153080.642409045</v>
      </c>
      <c r="F63" s="51">
        <v>1098646.3904916837</v>
      </c>
      <c r="G63" s="51">
        <f t="shared" si="24"/>
        <v>11251727.032900728</v>
      </c>
      <c r="H63" s="51">
        <f t="shared" si="25"/>
        <v>242.15947009186257</v>
      </c>
      <c r="I63" s="52">
        <f t="shared" si="26"/>
        <v>399.7842218870731</v>
      </c>
    </row>
    <row r="64" spans="2:9" ht="15" thickBot="1" x14ac:dyDescent="0.4">
      <c r="B64" s="54" t="s">
        <v>0</v>
      </c>
      <c r="C64" s="55">
        <v>37526</v>
      </c>
      <c r="D64" s="55">
        <v>55903</v>
      </c>
      <c r="E64" s="56">
        <v>12232627.2800109</v>
      </c>
      <c r="F64" s="56">
        <v>1323670.3499899805</v>
      </c>
      <c r="G64" s="56">
        <f t="shared" si="24"/>
        <v>13556297.63000088</v>
      </c>
      <c r="H64" s="56">
        <f t="shared" si="25"/>
        <v>218.81879827577947</v>
      </c>
      <c r="I64" s="57">
        <f t="shared" si="26"/>
        <v>361.25080291000586</v>
      </c>
    </row>
    <row r="66" spans="2:2" x14ac:dyDescent="0.35">
      <c r="B66" s="15" t="s">
        <v>35</v>
      </c>
    </row>
    <row r="67" spans="2:2" x14ac:dyDescent="0.35">
      <c r="B67" s="11" t="s">
        <v>29</v>
      </c>
    </row>
    <row r="68" spans="2:2" x14ac:dyDescent="0.35">
      <c r="B68" s="11" t="s">
        <v>30</v>
      </c>
    </row>
    <row r="69" spans="2:2" x14ac:dyDescent="0.35">
      <c r="B69" s="11" t="s">
        <v>73</v>
      </c>
    </row>
    <row r="70" spans="2:2" x14ac:dyDescent="0.35">
      <c r="B70" s="11" t="s">
        <v>91</v>
      </c>
    </row>
    <row r="71" spans="2:2" x14ac:dyDescent="0.35">
      <c r="B71" s="21" t="s">
        <v>74</v>
      </c>
    </row>
    <row r="72" spans="2:2" x14ac:dyDescent="0.35">
      <c r="B72" s="21" t="s">
        <v>75</v>
      </c>
    </row>
    <row r="73" spans="2:2" x14ac:dyDescent="0.35">
      <c r="B73" s="21" t="s">
        <v>90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68"/>
  <sheetViews>
    <sheetView showGridLines="0" showRowColHeaders="0" workbookViewId="0">
      <pane ySplit="9" topLeftCell="A10" activePane="bottomLeft" state="frozenSplit"/>
      <selection pane="bottomLeft" activeCell="P19" sqref="P19"/>
    </sheetView>
  </sheetViews>
  <sheetFormatPr defaultRowHeight="14.5" x14ac:dyDescent="0.35"/>
  <cols>
    <col min="1" max="1" width="3.81640625" customWidth="1"/>
    <col min="2" max="2" width="19" bestFit="1" customWidth="1"/>
    <col min="6" max="6" width="10.453125" customWidth="1"/>
    <col min="7" max="7" width="10.90625" bestFit="1" customWidth="1"/>
    <col min="9" max="9" width="8.90625" style="22"/>
  </cols>
  <sheetData>
    <row r="5" spans="2:9" ht="18.5" x14ac:dyDescent="0.45">
      <c r="C5" s="1" t="s">
        <v>100</v>
      </c>
    </row>
    <row r="6" spans="2:9" x14ac:dyDescent="0.35">
      <c r="C6" s="16" t="s">
        <v>68</v>
      </c>
    </row>
    <row r="7" spans="2:9" ht="14.4" customHeight="1" thickBot="1" x14ac:dyDescent="0.4"/>
    <row r="8" spans="2:9" ht="39.5" thickBot="1" x14ac:dyDescent="0.4">
      <c r="B8" s="4" t="s">
        <v>36</v>
      </c>
      <c r="C8" s="5" t="s">
        <v>4</v>
      </c>
      <c r="D8" s="5" t="s">
        <v>69</v>
      </c>
      <c r="E8" s="5" t="s">
        <v>2</v>
      </c>
      <c r="F8" s="5" t="s">
        <v>3</v>
      </c>
      <c r="G8" s="6" t="s">
        <v>1</v>
      </c>
      <c r="H8" s="6" t="s">
        <v>6</v>
      </c>
      <c r="I8" s="23" t="s">
        <v>5</v>
      </c>
    </row>
    <row r="9" spans="2:9" ht="9.65" customHeight="1" thickBot="1" x14ac:dyDescent="0.4">
      <c r="B9" s="48"/>
      <c r="C9" s="26"/>
      <c r="D9" s="26"/>
      <c r="E9" s="26"/>
      <c r="F9" s="26"/>
      <c r="G9" s="27"/>
      <c r="H9" s="27"/>
      <c r="I9" s="28"/>
    </row>
    <row r="10" spans="2:9" x14ac:dyDescent="0.35">
      <c r="B10" s="29" t="s">
        <v>13</v>
      </c>
      <c r="C10" s="30">
        <v>11159</v>
      </c>
      <c r="D10" s="30">
        <v>16641</v>
      </c>
      <c r="E10" s="31">
        <v>5299407.5200000321</v>
      </c>
      <c r="F10" s="31">
        <v>516785.0099999989</v>
      </c>
      <c r="G10" s="31">
        <f>E10+F10</f>
        <v>5816192.530000031</v>
      </c>
      <c r="H10" s="46">
        <f>E10/D10</f>
        <v>318.45487170242365</v>
      </c>
      <c r="I10" s="47">
        <f>G10/C10</f>
        <v>521.21090868357658</v>
      </c>
    </row>
    <row r="11" spans="2:9" x14ac:dyDescent="0.35">
      <c r="B11" s="32" t="s">
        <v>15</v>
      </c>
      <c r="C11" s="2">
        <v>7437</v>
      </c>
      <c r="D11" s="2">
        <v>10829</v>
      </c>
      <c r="E11" s="3">
        <v>852309.86999997008</v>
      </c>
      <c r="F11" s="3">
        <v>139682.90000000002</v>
      </c>
      <c r="G11" s="3">
        <f t="shared" ref="G11:G59" si="0">E11+F11</f>
        <v>991992.7699999701</v>
      </c>
      <c r="H11" s="14">
        <f t="shared" ref="H11:H59" si="1">E11/D11</f>
        <v>78.706239726657131</v>
      </c>
      <c r="I11" s="24">
        <f t="shared" ref="I11:I59" si="2">G11/C11</f>
        <v>133.38614629554527</v>
      </c>
    </row>
    <row r="12" spans="2:9" x14ac:dyDescent="0.35">
      <c r="B12" s="32" t="s">
        <v>16</v>
      </c>
      <c r="C12" s="2">
        <v>525</v>
      </c>
      <c r="D12" s="2">
        <v>899</v>
      </c>
      <c r="E12" s="3">
        <v>598844.39000000036</v>
      </c>
      <c r="F12" s="3">
        <v>73538.830000000045</v>
      </c>
      <c r="G12" s="3">
        <f t="shared" si="0"/>
        <v>672383.22000000044</v>
      </c>
      <c r="H12" s="14">
        <f t="shared" si="1"/>
        <v>666.12279199110162</v>
      </c>
      <c r="I12" s="24">
        <f t="shared" si="2"/>
        <v>1280.7299428571437</v>
      </c>
    </row>
    <row r="13" spans="2:9" x14ac:dyDescent="0.35">
      <c r="B13" s="32" t="s">
        <v>92</v>
      </c>
      <c r="C13" s="2">
        <v>2737</v>
      </c>
      <c r="D13" s="2">
        <v>4402</v>
      </c>
      <c r="E13" s="3">
        <v>597083.30000000435</v>
      </c>
      <c r="F13" s="3">
        <v>39802.859999999993</v>
      </c>
      <c r="G13" s="3">
        <f t="shared" si="0"/>
        <v>636886.16000000434</v>
      </c>
      <c r="H13" s="14">
        <f t="shared" si="1"/>
        <v>135.63909586551665</v>
      </c>
      <c r="I13" s="24">
        <f t="shared" si="2"/>
        <v>232.69497990500707</v>
      </c>
    </row>
    <row r="14" spans="2:9" x14ac:dyDescent="0.35">
      <c r="B14" s="32" t="s">
        <v>17</v>
      </c>
      <c r="C14" s="2">
        <v>5164</v>
      </c>
      <c r="D14" s="2">
        <v>8161</v>
      </c>
      <c r="E14" s="3">
        <v>554989.14001000102</v>
      </c>
      <c r="F14" s="3">
        <v>19829.749989999949</v>
      </c>
      <c r="G14" s="3">
        <f t="shared" si="0"/>
        <v>574818.89000000095</v>
      </c>
      <c r="H14" s="14">
        <f t="shared" si="1"/>
        <v>68.005041050116532</v>
      </c>
      <c r="I14" s="24">
        <f t="shared" si="2"/>
        <v>111.31272075910165</v>
      </c>
    </row>
    <row r="15" spans="2:9" x14ac:dyDescent="0.35">
      <c r="B15" s="32" t="s">
        <v>18</v>
      </c>
      <c r="C15" s="2">
        <v>431</v>
      </c>
      <c r="D15" s="2">
        <v>597</v>
      </c>
      <c r="E15" s="3">
        <v>500133.64999999973</v>
      </c>
      <c r="F15" s="3">
        <v>14372.22</v>
      </c>
      <c r="G15" s="3">
        <f t="shared" si="0"/>
        <v>514505.8699999997</v>
      </c>
      <c r="H15" s="14">
        <f t="shared" si="1"/>
        <v>837.74480737018382</v>
      </c>
      <c r="I15" s="24">
        <f t="shared" si="2"/>
        <v>1193.7491183294658</v>
      </c>
    </row>
    <row r="16" spans="2:9" x14ac:dyDescent="0.35">
      <c r="B16" s="32" t="s">
        <v>20</v>
      </c>
      <c r="C16" s="2">
        <v>1019</v>
      </c>
      <c r="D16" s="2">
        <v>1473</v>
      </c>
      <c r="E16" s="3">
        <v>344853.31999999954</v>
      </c>
      <c r="F16" s="3">
        <v>41356.320000000043</v>
      </c>
      <c r="G16" s="3">
        <f t="shared" si="0"/>
        <v>386209.63999999961</v>
      </c>
      <c r="H16" s="14">
        <f t="shared" si="1"/>
        <v>234.11630685675462</v>
      </c>
      <c r="I16" s="24">
        <f t="shared" si="2"/>
        <v>379.00847890088284</v>
      </c>
    </row>
    <row r="17" spans="2:9" x14ac:dyDescent="0.35">
      <c r="B17" s="32" t="s">
        <v>12</v>
      </c>
      <c r="C17" s="2">
        <v>253</v>
      </c>
      <c r="D17" s="2">
        <v>422</v>
      </c>
      <c r="E17" s="3">
        <v>269919.83999999997</v>
      </c>
      <c r="F17" s="3">
        <v>24541.790000000005</v>
      </c>
      <c r="G17" s="3">
        <f t="shared" si="0"/>
        <v>294461.62999999995</v>
      </c>
      <c r="H17" s="14">
        <f t="shared" si="1"/>
        <v>639.62047393364924</v>
      </c>
      <c r="I17" s="24">
        <f t="shared" si="2"/>
        <v>1163.8799604743081</v>
      </c>
    </row>
    <row r="18" spans="2:9" x14ac:dyDescent="0.35">
      <c r="B18" s="32" t="s">
        <v>11</v>
      </c>
      <c r="C18" s="2">
        <v>263</v>
      </c>
      <c r="D18" s="2">
        <v>442</v>
      </c>
      <c r="E18" s="3">
        <v>259935.74000000008</v>
      </c>
      <c r="F18" s="3">
        <v>38512.550000000017</v>
      </c>
      <c r="G18" s="3">
        <f t="shared" si="0"/>
        <v>298448.2900000001</v>
      </c>
      <c r="H18" s="14">
        <f t="shared" si="1"/>
        <v>588.08990950226257</v>
      </c>
      <c r="I18" s="24">
        <f t="shared" si="2"/>
        <v>1134.7843726235744</v>
      </c>
    </row>
    <row r="19" spans="2:9" x14ac:dyDescent="0.35">
      <c r="B19" s="32" t="s">
        <v>38</v>
      </c>
      <c r="C19" s="2">
        <v>676</v>
      </c>
      <c r="D19" s="2">
        <v>1049</v>
      </c>
      <c r="E19" s="3">
        <v>212546.65</v>
      </c>
      <c r="F19" s="3">
        <v>53034.150000000023</v>
      </c>
      <c r="G19" s="3">
        <f t="shared" si="0"/>
        <v>265580.80000000005</v>
      </c>
      <c r="H19" s="14">
        <f t="shared" si="1"/>
        <v>202.61835081029551</v>
      </c>
      <c r="I19" s="24">
        <f t="shared" si="2"/>
        <v>392.87100591715983</v>
      </c>
    </row>
    <row r="20" spans="2:9" x14ac:dyDescent="0.35">
      <c r="B20" s="32" t="s">
        <v>44</v>
      </c>
      <c r="C20" s="2">
        <v>344</v>
      </c>
      <c r="D20" s="2">
        <v>451</v>
      </c>
      <c r="E20" s="3">
        <v>209483.49998999995</v>
      </c>
      <c r="F20" s="3">
        <v>15613.690009999986</v>
      </c>
      <c r="G20" s="3">
        <f t="shared" si="0"/>
        <v>225097.18999999994</v>
      </c>
      <c r="H20" s="14">
        <f t="shared" si="1"/>
        <v>464.4866962084256</v>
      </c>
      <c r="I20" s="24">
        <f t="shared" si="2"/>
        <v>654.35229651162774</v>
      </c>
    </row>
    <row r="21" spans="2:9" x14ac:dyDescent="0.35">
      <c r="B21" s="32" t="s">
        <v>19</v>
      </c>
      <c r="C21" s="2">
        <v>195</v>
      </c>
      <c r="D21" s="2">
        <v>313</v>
      </c>
      <c r="E21" s="3">
        <v>158058.08999999994</v>
      </c>
      <c r="F21" s="3">
        <v>26628.109999999997</v>
      </c>
      <c r="G21" s="3">
        <f t="shared" si="0"/>
        <v>184686.19999999992</v>
      </c>
      <c r="H21" s="14">
        <f t="shared" si="1"/>
        <v>504.97792332268352</v>
      </c>
      <c r="I21" s="24">
        <f t="shared" si="2"/>
        <v>947.10871794871753</v>
      </c>
    </row>
    <row r="22" spans="2:9" x14ac:dyDescent="0.35">
      <c r="B22" s="32" t="s">
        <v>41</v>
      </c>
      <c r="C22" s="2">
        <v>739</v>
      </c>
      <c r="D22" s="2">
        <v>1075</v>
      </c>
      <c r="E22" s="3">
        <v>155311.06999999951</v>
      </c>
      <c r="F22" s="3">
        <v>16921.130000000008</v>
      </c>
      <c r="G22" s="3">
        <f t="shared" si="0"/>
        <v>172232.19999999952</v>
      </c>
      <c r="H22" s="14">
        <f t="shared" si="1"/>
        <v>144.47541395348793</v>
      </c>
      <c r="I22" s="24">
        <f t="shared" si="2"/>
        <v>233.06116373477607</v>
      </c>
    </row>
    <row r="23" spans="2:9" x14ac:dyDescent="0.35">
      <c r="B23" s="32" t="s">
        <v>55</v>
      </c>
      <c r="C23" s="2">
        <v>106</v>
      </c>
      <c r="D23" s="2">
        <v>159</v>
      </c>
      <c r="E23" s="3">
        <v>151425.35999999999</v>
      </c>
      <c r="F23" s="3">
        <v>13529.419999999998</v>
      </c>
      <c r="G23" s="3">
        <f t="shared" si="0"/>
        <v>164954.77999999997</v>
      </c>
      <c r="H23" s="14">
        <f t="shared" si="1"/>
        <v>952.36075471698109</v>
      </c>
      <c r="I23" s="24">
        <f t="shared" si="2"/>
        <v>1556.1771698113205</v>
      </c>
    </row>
    <row r="24" spans="2:9" x14ac:dyDescent="0.35">
      <c r="B24" s="32" t="s">
        <v>56</v>
      </c>
      <c r="C24" s="2">
        <v>85</v>
      </c>
      <c r="D24" s="2">
        <v>126</v>
      </c>
      <c r="E24" s="3">
        <v>146524.39999999997</v>
      </c>
      <c r="F24" s="3">
        <v>3997.11</v>
      </c>
      <c r="G24" s="3">
        <f t="shared" si="0"/>
        <v>150521.50999999995</v>
      </c>
      <c r="H24" s="14">
        <f t="shared" si="1"/>
        <v>1162.8920634920632</v>
      </c>
      <c r="I24" s="24">
        <f t="shared" si="2"/>
        <v>1770.8412941176464</v>
      </c>
    </row>
    <row r="25" spans="2:9" x14ac:dyDescent="0.35">
      <c r="B25" s="32" t="s">
        <v>37</v>
      </c>
      <c r="C25" s="2">
        <v>145</v>
      </c>
      <c r="D25" s="2">
        <v>235</v>
      </c>
      <c r="E25" s="3">
        <v>128148.55</v>
      </c>
      <c r="F25" s="3">
        <v>20393.199999999997</v>
      </c>
      <c r="G25" s="3">
        <f t="shared" si="0"/>
        <v>148541.75</v>
      </c>
      <c r="H25" s="14">
        <f t="shared" si="1"/>
        <v>545.31297872340429</v>
      </c>
      <c r="I25" s="24">
        <f t="shared" si="2"/>
        <v>1024.4258620689654</v>
      </c>
    </row>
    <row r="26" spans="2:9" x14ac:dyDescent="0.35">
      <c r="B26" s="32" t="s">
        <v>83</v>
      </c>
      <c r="C26" s="2">
        <v>1063</v>
      </c>
      <c r="D26" s="2">
        <v>1533</v>
      </c>
      <c r="E26" s="3">
        <v>119011.50001000002</v>
      </c>
      <c r="F26" s="3">
        <v>3556.109989999999</v>
      </c>
      <c r="G26" s="3">
        <f t="shared" si="0"/>
        <v>122567.61000000002</v>
      </c>
      <c r="H26" s="14">
        <f t="shared" si="1"/>
        <v>77.633072413568172</v>
      </c>
      <c r="I26" s="24">
        <f t="shared" si="2"/>
        <v>115.3034901222954</v>
      </c>
    </row>
    <row r="27" spans="2:9" x14ac:dyDescent="0.35">
      <c r="B27" s="32" t="s">
        <v>47</v>
      </c>
      <c r="C27" s="2">
        <v>100</v>
      </c>
      <c r="D27" s="2">
        <v>148</v>
      </c>
      <c r="E27" s="3">
        <v>113742.36999999997</v>
      </c>
      <c r="F27" s="3">
        <v>9226.8500000000022</v>
      </c>
      <c r="G27" s="3">
        <f t="shared" si="0"/>
        <v>122969.21999999997</v>
      </c>
      <c r="H27" s="14">
        <f t="shared" si="1"/>
        <v>768.5295270270268</v>
      </c>
      <c r="I27" s="24">
        <f t="shared" si="2"/>
        <v>1229.6921999999997</v>
      </c>
    </row>
    <row r="28" spans="2:9" x14ac:dyDescent="0.35">
      <c r="B28" s="32" t="s">
        <v>49</v>
      </c>
      <c r="C28" s="2">
        <v>73</v>
      </c>
      <c r="D28" s="2">
        <v>113</v>
      </c>
      <c r="E28" s="3">
        <v>95369.719999999958</v>
      </c>
      <c r="F28" s="3">
        <v>4239.9599999999991</v>
      </c>
      <c r="G28" s="3">
        <f t="shared" si="0"/>
        <v>99609.679999999964</v>
      </c>
      <c r="H28" s="14">
        <f t="shared" si="1"/>
        <v>843.97982300884917</v>
      </c>
      <c r="I28" s="24">
        <f t="shared" si="2"/>
        <v>1364.5161643835611</v>
      </c>
    </row>
    <row r="29" spans="2:9" x14ac:dyDescent="0.35">
      <c r="B29" s="32" t="s">
        <v>101</v>
      </c>
      <c r="C29" s="2">
        <v>461</v>
      </c>
      <c r="D29" s="2">
        <v>792</v>
      </c>
      <c r="E29" s="3">
        <v>85648.709999999992</v>
      </c>
      <c r="F29" s="3">
        <v>4067.7700000000004</v>
      </c>
      <c r="G29" s="3">
        <f t="shared" si="0"/>
        <v>89716.479999999996</v>
      </c>
      <c r="H29" s="14">
        <f t="shared" si="1"/>
        <v>108.14231060606059</v>
      </c>
      <c r="I29" s="24">
        <f t="shared" si="2"/>
        <v>194.61275488069413</v>
      </c>
    </row>
    <row r="30" spans="2:9" x14ac:dyDescent="0.35">
      <c r="B30" s="32" t="s">
        <v>42</v>
      </c>
      <c r="C30" s="2">
        <v>463</v>
      </c>
      <c r="D30" s="2">
        <v>603</v>
      </c>
      <c r="E30" s="3">
        <v>78985.629999999961</v>
      </c>
      <c r="F30" s="3">
        <v>31979.009999999991</v>
      </c>
      <c r="G30" s="3">
        <f t="shared" si="0"/>
        <v>110964.63999999996</v>
      </c>
      <c r="H30" s="14">
        <f t="shared" si="1"/>
        <v>130.98777777777772</v>
      </c>
      <c r="I30" s="24">
        <f t="shared" si="2"/>
        <v>239.66444924406039</v>
      </c>
    </row>
    <row r="31" spans="2:9" x14ac:dyDescent="0.35">
      <c r="B31" s="32" t="s">
        <v>63</v>
      </c>
      <c r="C31" s="2">
        <v>26</v>
      </c>
      <c r="D31" s="2">
        <v>49</v>
      </c>
      <c r="E31" s="3">
        <v>78432.17</v>
      </c>
      <c r="F31" s="3">
        <v>1831.46</v>
      </c>
      <c r="G31" s="3">
        <f t="shared" si="0"/>
        <v>80263.63</v>
      </c>
      <c r="H31" s="14">
        <f t="shared" si="1"/>
        <v>1600.6565306122448</v>
      </c>
      <c r="I31" s="24">
        <f t="shared" si="2"/>
        <v>3087.0626923076925</v>
      </c>
    </row>
    <row r="32" spans="2:9" x14ac:dyDescent="0.35">
      <c r="B32" s="32" t="s">
        <v>39</v>
      </c>
      <c r="C32" s="2">
        <v>73</v>
      </c>
      <c r="D32" s="2">
        <v>100</v>
      </c>
      <c r="E32" s="3">
        <v>76461.919999999969</v>
      </c>
      <c r="F32" s="3">
        <v>7169.0899999999992</v>
      </c>
      <c r="G32" s="3">
        <f t="shared" si="0"/>
        <v>83631.009999999966</v>
      </c>
      <c r="H32" s="14">
        <f t="shared" si="1"/>
        <v>764.61919999999964</v>
      </c>
      <c r="I32" s="24">
        <f t="shared" si="2"/>
        <v>1145.6302739726023</v>
      </c>
    </row>
    <row r="33" spans="2:9" x14ac:dyDescent="0.35">
      <c r="B33" s="32" t="s">
        <v>40</v>
      </c>
      <c r="C33" s="2">
        <v>162</v>
      </c>
      <c r="D33" s="2">
        <v>233</v>
      </c>
      <c r="E33" s="3">
        <v>73115.250000000015</v>
      </c>
      <c r="F33" s="3">
        <v>7504.0899999999974</v>
      </c>
      <c r="G33" s="3">
        <f t="shared" si="0"/>
        <v>80619.340000000011</v>
      </c>
      <c r="H33" s="14">
        <f t="shared" si="1"/>
        <v>313.79935622317601</v>
      </c>
      <c r="I33" s="24">
        <f t="shared" si="2"/>
        <v>497.6502469135803</v>
      </c>
    </row>
    <row r="34" spans="2:9" x14ac:dyDescent="0.35">
      <c r="B34" s="32" t="s">
        <v>60</v>
      </c>
      <c r="C34" s="2">
        <v>60</v>
      </c>
      <c r="D34" s="2">
        <v>90</v>
      </c>
      <c r="E34" s="3">
        <v>72165.789999999994</v>
      </c>
      <c r="F34" s="3">
        <v>4314.3600000000006</v>
      </c>
      <c r="G34" s="3">
        <f t="shared" si="0"/>
        <v>76480.149999999994</v>
      </c>
      <c r="H34" s="14">
        <f t="shared" si="1"/>
        <v>801.84211111111108</v>
      </c>
      <c r="I34" s="24">
        <f t="shared" si="2"/>
        <v>1274.6691666666666</v>
      </c>
    </row>
    <row r="35" spans="2:9" x14ac:dyDescent="0.35">
      <c r="B35" s="32" t="s">
        <v>67</v>
      </c>
      <c r="C35" s="2">
        <v>239</v>
      </c>
      <c r="D35" s="2">
        <v>277</v>
      </c>
      <c r="E35" s="3">
        <v>64059.810000000012</v>
      </c>
      <c r="F35" s="3">
        <v>10459.980000000001</v>
      </c>
      <c r="G35" s="3">
        <f t="shared" si="0"/>
        <v>74519.790000000008</v>
      </c>
      <c r="H35" s="14">
        <f t="shared" si="1"/>
        <v>231.26285198555962</v>
      </c>
      <c r="I35" s="24">
        <f t="shared" si="2"/>
        <v>311.7982845188285</v>
      </c>
    </row>
    <row r="36" spans="2:9" x14ac:dyDescent="0.35">
      <c r="B36" s="32" t="s">
        <v>53</v>
      </c>
      <c r="C36" s="2">
        <v>144</v>
      </c>
      <c r="D36" s="2">
        <v>178</v>
      </c>
      <c r="E36" s="3">
        <v>58925.960000000014</v>
      </c>
      <c r="F36" s="3">
        <v>5680.8600000000006</v>
      </c>
      <c r="G36" s="3">
        <f t="shared" si="0"/>
        <v>64606.820000000014</v>
      </c>
      <c r="H36" s="14">
        <f t="shared" si="1"/>
        <v>331.04471910112369</v>
      </c>
      <c r="I36" s="24">
        <f t="shared" si="2"/>
        <v>448.65847222222231</v>
      </c>
    </row>
    <row r="37" spans="2:9" x14ac:dyDescent="0.35">
      <c r="B37" s="32" t="s">
        <v>46</v>
      </c>
      <c r="C37" s="2">
        <v>327</v>
      </c>
      <c r="D37" s="2">
        <v>518</v>
      </c>
      <c r="E37" s="3">
        <v>57838.98000000001</v>
      </c>
      <c r="F37" s="3">
        <v>26614.450000000004</v>
      </c>
      <c r="G37" s="3">
        <f t="shared" si="0"/>
        <v>84453.430000000022</v>
      </c>
      <c r="H37" s="14">
        <f t="shared" si="1"/>
        <v>111.65826254826257</v>
      </c>
      <c r="I37" s="24">
        <f t="shared" si="2"/>
        <v>258.26737003058111</v>
      </c>
    </row>
    <row r="38" spans="2:9" x14ac:dyDescent="0.35">
      <c r="B38" s="32" t="s">
        <v>81</v>
      </c>
      <c r="C38" s="2">
        <v>186</v>
      </c>
      <c r="D38" s="2">
        <v>279</v>
      </c>
      <c r="E38" s="3">
        <v>39085.420000000027</v>
      </c>
      <c r="F38" s="3">
        <v>10443.519999999999</v>
      </c>
      <c r="G38" s="3">
        <f t="shared" si="0"/>
        <v>49528.940000000024</v>
      </c>
      <c r="H38" s="14">
        <f t="shared" si="1"/>
        <v>140.09111111111122</v>
      </c>
      <c r="I38" s="24">
        <f t="shared" si="2"/>
        <v>266.28462365591412</v>
      </c>
    </row>
    <row r="39" spans="2:9" x14ac:dyDescent="0.35">
      <c r="B39" s="32" t="s">
        <v>82</v>
      </c>
      <c r="C39" s="2">
        <v>90</v>
      </c>
      <c r="D39" s="2">
        <v>83</v>
      </c>
      <c r="E39" s="3">
        <v>38568.120000000003</v>
      </c>
      <c r="F39" s="3">
        <v>2219.79</v>
      </c>
      <c r="G39" s="3">
        <f t="shared" si="0"/>
        <v>40787.910000000003</v>
      </c>
      <c r="H39" s="14">
        <f t="shared" si="1"/>
        <v>464.67614457831331</v>
      </c>
      <c r="I39" s="24">
        <f t="shared" si="2"/>
        <v>453.19900000000001</v>
      </c>
    </row>
    <row r="40" spans="2:9" x14ac:dyDescent="0.35">
      <c r="B40" s="32" t="s">
        <v>43</v>
      </c>
      <c r="C40" s="2">
        <v>63</v>
      </c>
      <c r="D40" s="2">
        <v>87</v>
      </c>
      <c r="E40" s="3">
        <v>37805.240000000005</v>
      </c>
      <c r="F40" s="3">
        <v>5855.4600000000019</v>
      </c>
      <c r="G40" s="3">
        <f t="shared" si="0"/>
        <v>43660.700000000004</v>
      </c>
      <c r="H40" s="14">
        <f t="shared" si="1"/>
        <v>434.54298850574719</v>
      </c>
      <c r="I40" s="24">
        <f t="shared" si="2"/>
        <v>693.02698412698419</v>
      </c>
    </row>
    <row r="41" spans="2:9" x14ac:dyDescent="0.35">
      <c r="B41" s="32" t="s">
        <v>57</v>
      </c>
      <c r="C41" s="2">
        <v>130</v>
      </c>
      <c r="D41" s="2">
        <v>143</v>
      </c>
      <c r="E41" s="3">
        <v>35284.629999999997</v>
      </c>
      <c r="F41" s="3">
        <v>13335.339999999997</v>
      </c>
      <c r="G41" s="3">
        <f t="shared" si="0"/>
        <v>48619.969999999994</v>
      </c>
      <c r="H41" s="14">
        <f t="shared" si="1"/>
        <v>246.74566433566432</v>
      </c>
      <c r="I41" s="24">
        <f t="shared" si="2"/>
        <v>373.99976923076918</v>
      </c>
    </row>
    <row r="42" spans="2:9" x14ac:dyDescent="0.35">
      <c r="B42" s="32" t="s">
        <v>54</v>
      </c>
      <c r="C42" s="2">
        <v>53</v>
      </c>
      <c r="D42" s="2">
        <v>81</v>
      </c>
      <c r="E42" s="3">
        <v>32220.93</v>
      </c>
      <c r="F42" s="3">
        <v>7796.7599999999993</v>
      </c>
      <c r="G42" s="3">
        <f t="shared" si="0"/>
        <v>40017.69</v>
      </c>
      <c r="H42" s="14">
        <f t="shared" si="1"/>
        <v>397.78925925925927</v>
      </c>
      <c r="I42" s="24">
        <f t="shared" si="2"/>
        <v>755.05075471698115</v>
      </c>
    </row>
    <row r="43" spans="2:9" x14ac:dyDescent="0.35">
      <c r="B43" s="32" t="s">
        <v>51</v>
      </c>
      <c r="C43" s="2">
        <v>67</v>
      </c>
      <c r="D43" s="2">
        <v>96</v>
      </c>
      <c r="E43" s="3">
        <v>32199.65</v>
      </c>
      <c r="F43" s="3">
        <v>4013.8999999999987</v>
      </c>
      <c r="G43" s="3">
        <f t="shared" si="0"/>
        <v>36213.550000000003</v>
      </c>
      <c r="H43" s="14">
        <f t="shared" si="1"/>
        <v>335.41302083333335</v>
      </c>
      <c r="I43" s="24">
        <f t="shared" si="2"/>
        <v>540.50074626865671</v>
      </c>
    </row>
    <row r="44" spans="2:9" x14ac:dyDescent="0.35">
      <c r="B44" s="32" t="s">
        <v>86</v>
      </c>
      <c r="C44" s="2">
        <v>60</v>
      </c>
      <c r="D44" s="2">
        <v>84</v>
      </c>
      <c r="E44" s="3">
        <v>29575.01</v>
      </c>
      <c r="F44" s="3">
        <v>1408.6100000000001</v>
      </c>
      <c r="G44" s="3">
        <f t="shared" si="0"/>
        <v>30983.62</v>
      </c>
      <c r="H44" s="14">
        <f t="shared" si="1"/>
        <v>352.08345238095234</v>
      </c>
      <c r="I44" s="24">
        <f t="shared" si="2"/>
        <v>516.3936666666666</v>
      </c>
    </row>
    <row r="45" spans="2:9" x14ac:dyDescent="0.35">
      <c r="B45" s="32" t="s">
        <v>48</v>
      </c>
      <c r="C45" s="2">
        <v>53</v>
      </c>
      <c r="D45" s="2">
        <v>82</v>
      </c>
      <c r="E45" s="3">
        <v>29415.039999999986</v>
      </c>
      <c r="F45" s="3">
        <v>3616.8100000000004</v>
      </c>
      <c r="G45" s="3">
        <f t="shared" si="0"/>
        <v>33031.849999999984</v>
      </c>
      <c r="H45" s="14">
        <f t="shared" si="1"/>
        <v>358.71999999999986</v>
      </c>
      <c r="I45" s="24">
        <f t="shared" si="2"/>
        <v>623.24245283018843</v>
      </c>
    </row>
    <row r="46" spans="2:9" x14ac:dyDescent="0.35">
      <c r="B46" s="32" t="s">
        <v>102</v>
      </c>
      <c r="C46" s="2">
        <v>214</v>
      </c>
      <c r="D46" s="2">
        <v>247</v>
      </c>
      <c r="E46" s="3">
        <v>27568.160000000011</v>
      </c>
      <c r="F46" s="3">
        <v>589.0500000000003</v>
      </c>
      <c r="G46" s="3">
        <f t="shared" si="0"/>
        <v>28157.21000000001</v>
      </c>
      <c r="H46" s="14">
        <f t="shared" si="1"/>
        <v>111.61198380566806</v>
      </c>
      <c r="I46" s="24">
        <f t="shared" si="2"/>
        <v>131.57574766355145</v>
      </c>
    </row>
    <row r="47" spans="2:9" x14ac:dyDescent="0.35">
      <c r="B47" s="32" t="s">
        <v>45</v>
      </c>
      <c r="C47" s="2">
        <v>56</v>
      </c>
      <c r="D47" s="2">
        <v>65</v>
      </c>
      <c r="E47" s="3">
        <v>26043.509999999991</v>
      </c>
      <c r="F47" s="3">
        <v>4700.75</v>
      </c>
      <c r="G47" s="3">
        <f t="shared" si="0"/>
        <v>30744.259999999991</v>
      </c>
      <c r="H47" s="14">
        <f t="shared" si="1"/>
        <v>400.6693846153845</v>
      </c>
      <c r="I47" s="24">
        <f t="shared" si="2"/>
        <v>549.0046428571427</v>
      </c>
    </row>
    <row r="48" spans="2:9" x14ac:dyDescent="0.35">
      <c r="B48" s="32" t="s">
        <v>65</v>
      </c>
      <c r="C48" s="2">
        <v>135</v>
      </c>
      <c r="D48" s="2">
        <v>159</v>
      </c>
      <c r="E48" s="3">
        <v>25891.620000000003</v>
      </c>
      <c r="F48" s="3">
        <v>12528.659999999996</v>
      </c>
      <c r="G48" s="3">
        <f t="shared" si="0"/>
        <v>38420.28</v>
      </c>
      <c r="H48" s="14">
        <f t="shared" si="1"/>
        <v>162.84037735849057</v>
      </c>
      <c r="I48" s="24">
        <f t="shared" si="2"/>
        <v>284.59466666666668</v>
      </c>
    </row>
    <row r="49" spans="2:9" x14ac:dyDescent="0.35">
      <c r="B49" s="32" t="s">
        <v>85</v>
      </c>
      <c r="C49" s="2">
        <v>168</v>
      </c>
      <c r="D49" s="2">
        <v>241</v>
      </c>
      <c r="E49" s="3">
        <v>25082.609999999993</v>
      </c>
      <c r="F49" s="3">
        <v>4337.1999999999962</v>
      </c>
      <c r="G49" s="3">
        <f t="shared" si="0"/>
        <v>29419.80999999999</v>
      </c>
      <c r="H49" s="14">
        <f t="shared" si="1"/>
        <v>104.07721991701241</v>
      </c>
      <c r="I49" s="24">
        <f t="shared" si="2"/>
        <v>175.11791666666662</v>
      </c>
    </row>
    <row r="50" spans="2:9" x14ac:dyDescent="0.35">
      <c r="B50" s="32" t="s">
        <v>66</v>
      </c>
      <c r="C50" s="2">
        <v>186</v>
      </c>
      <c r="D50" s="2">
        <v>235</v>
      </c>
      <c r="E50" s="3">
        <v>23133.329999999994</v>
      </c>
      <c r="F50" s="3">
        <v>4281.8700000000017</v>
      </c>
      <c r="G50" s="3">
        <f t="shared" si="0"/>
        <v>27415.199999999997</v>
      </c>
      <c r="H50" s="14">
        <f t="shared" si="1"/>
        <v>98.439702127659544</v>
      </c>
      <c r="I50" s="24">
        <f t="shared" si="2"/>
        <v>147.39354838709676</v>
      </c>
    </row>
    <row r="51" spans="2:9" x14ac:dyDescent="0.35">
      <c r="B51" s="32" t="s">
        <v>103</v>
      </c>
      <c r="C51" s="2">
        <v>19</v>
      </c>
      <c r="D51" s="2">
        <v>21</v>
      </c>
      <c r="E51" s="3">
        <v>20190.799999999996</v>
      </c>
      <c r="F51" s="3">
        <v>1269.27</v>
      </c>
      <c r="G51" s="3">
        <f t="shared" si="0"/>
        <v>21460.069999999996</v>
      </c>
      <c r="H51" s="14">
        <f t="shared" si="1"/>
        <v>961.46666666666647</v>
      </c>
      <c r="I51" s="24">
        <f t="shared" si="2"/>
        <v>1129.4773684210525</v>
      </c>
    </row>
    <row r="52" spans="2:9" x14ac:dyDescent="0.35">
      <c r="B52" s="32" t="s">
        <v>62</v>
      </c>
      <c r="C52" s="2">
        <v>17</v>
      </c>
      <c r="D52" s="2">
        <v>26</v>
      </c>
      <c r="E52" s="3">
        <v>20136.64</v>
      </c>
      <c r="F52" s="3">
        <v>1220.71</v>
      </c>
      <c r="G52" s="3">
        <f t="shared" si="0"/>
        <v>21357.35</v>
      </c>
      <c r="H52" s="14">
        <f t="shared" si="1"/>
        <v>774.4861538461538</v>
      </c>
      <c r="I52" s="24">
        <f t="shared" si="2"/>
        <v>1256.3147058823529</v>
      </c>
    </row>
    <row r="53" spans="2:9" x14ac:dyDescent="0.35">
      <c r="B53" s="32" t="s">
        <v>104</v>
      </c>
      <c r="C53" s="2">
        <v>76</v>
      </c>
      <c r="D53" s="2">
        <v>109</v>
      </c>
      <c r="E53" s="3">
        <v>19733.889999999996</v>
      </c>
      <c r="F53" s="3">
        <v>2741.6000000000004</v>
      </c>
      <c r="G53" s="3">
        <f t="shared" si="0"/>
        <v>22475.489999999998</v>
      </c>
      <c r="H53" s="14">
        <f t="shared" si="1"/>
        <v>181.04486238532107</v>
      </c>
      <c r="I53" s="24">
        <f t="shared" si="2"/>
        <v>295.73013157894735</v>
      </c>
    </row>
    <row r="54" spans="2:9" x14ac:dyDescent="0.35">
      <c r="B54" s="32" t="s">
        <v>50</v>
      </c>
      <c r="C54" s="2">
        <v>47</v>
      </c>
      <c r="D54" s="2">
        <v>65</v>
      </c>
      <c r="E54" s="3">
        <v>16814.3</v>
      </c>
      <c r="F54" s="3">
        <v>2088.41</v>
      </c>
      <c r="G54" s="3">
        <f t="shared" si="0"/>
        <v>18902.71</v>
      </c>
      <c r="H54" s="14">
        <f t="shared" si="1"/>
        <v>258.68153846153842</v>
      </c>
      <c r="I54" s="24">
        <f t="shared" si="2"/>
        <v>402.18531914893617</v>
      </c>
    </row>
    <row r="55" spans="2:9" x14ac:dyDescent="0.35">
      <c r="B55" s="32" t="s">
        <v>105</v>
      </c>
      <c r="C55" s="2">
        <v>44</v>
      </c>
      <c r="D55" s="2">
        <v>64</v>
      </c>
      <c r="E55" s="3">
        <v>15239.71</v>
      </c>
      <c r="F55" s="3">
        <v>3067.5</v>
      </c>
      <c r="G55" s="3">
        <f t="shared" si="0"/>
        <v>18307.21</v>
      </c>
      <c r="H55" s="14">
        <f t="shared" si="1"/>
        <v>238.12046874999999</v>
      </c>
      <c r="I55" s="24">
        <f t="shared" si="2"/>
        <v>416.07295454545454</v>
      </c>
    </row>
    <row r="56" spans="2:9" x14ac:dyDescent="0.35">
      <c r="B56" s="32" t="s">
        <v>59</v>
      </c>
      <c r="C56" s="2">
        <v>34</v>
      </c>
      <c r="D56" s="2">
        <v>58</v>
      </c>
      <c r="E56" s="3">
        <v>15011.369999999999</v>
      </c>
      <c r="F56" s="3">
        <v>4461.5200000000004</v>
      </c>
      <c r="G56" s="3">
        <f t="shared" si="0"/>
        <v>19472.89</v>
      </c>
      <c r="H56" s="14">
        <f t="shared" si="1"/>
        <v>258.81672413793103</v>
      </c>
      <c r="I56" s="24">
        <f t="shared" si="2"/>
        <v>572.73205882352943</v>
      </c>
    </row>
    <row r="57" spans="2:9" x14ac:dyDescent="0.35">
      <c r="B57" s="32" t="s">
        <v>106</v>
      </c>
      <c r="C57" s="2">
        <v>13</v>
      </c>
      <c r="D57" s="2">
        <v>15</v>
      </c>
      <c r="E57" s="3">
        <v>13982.4</v>
      </c>
      <c r="F57" s="3">
        <v>1327.92</v>
      </c>
      <c r="G57" s="3">
        <f t="shared" si="0"/>
        <v>15310.32</v>
      </c>
      <c r="H57" s="14">
        <f t="shared" si="1"/>
        <v>932.16</v>
      </c>
      <c r="I57" s="24">
        <f t="shared" si="2"/>
        <v>1177.716923076923</v>
      </c>
    </row>
    <row r="58" spans="2:9" x14ac:dyDescent="0.35">
      <c r="B58" s="32" t="s">
        <v>107</v>
      </c>
      <c r="C58" s="2">
        <v>82</v>
      </c>
      <c r="D58" s="2">
        <v>102</v>
      </c>
      <c r="E58" s="3">
        <v>13335.910000000002</v>
      </c>
      <c r="F58" s="3">
        <v>2533.8200000000006</v>
      </c>
      <c r="G58" s="3">
        <f t="shared" si="0"/>
        <v>15869.730000000003</v>
      </c>
      <c r="H58" s="14">
        <f t="shared" si="1"/>
        <v>130.74421568627452</v>
      </c>
      <c r="I58" s="24">
        <f t="shared" si="2"/>
        <v>193.53329268292686</v>
      </c>
    </row>
    <row r="59" spans="2:9" ht="15" thickBot="1" x14ac:dyDescent="0.4">
      <c r="B59" s="33" t="s">
        <v>52</v>
      </c>
      <c r="C59" s="8">
        <v>16</v>
      </c>
      <c r="D59" s="8">
        <v>23</v>
      </c>
      <c r="E59" s="9">
        <v>13095.42</v>
      </c>
      <c r="F59" s="9">
        <v>1059.8699999999999</v>
      </c>
      <c r="G59" s="9">
        <f t="shared" si="0"/>
        <v>14155.29</v>
      </c>
      <c r="H59" s="10">
        <f t="shared" si="1"/>
        <v>569.36608695652171</v>
      </c>
      <c r="I59" s="25">
        <f t="shared" si="2"/>
        <v>884.70562500000005</v>
      </c>
    </row>
    <row r="61" spans="2:9" x14ac:dyDescent="0.35">
      <c r="B61" s="15" t="s">
        <v>35</v>
      </c>
    </row>
    <row r="62" spans="2:9" x14ac:dyDescent="0.35">
      <c r="B62" s="11" t="s">
        <v>29</v>
      </c>
    </row>
    <row r="63" spans="2:9" x14ac:dyDescent="0.35">
      <c r="B63" s="11" t="s">
        <v>30</v>
      </c>
    </row>
    <row r="64" spans="2:9" x14ac:dyDescent="0.35">
      <c r="B64" s="11" t="s">
        <v>73</v>
      </c>
    </row>
    <row r="65" spans="2:2" x14ac:dyDescent="0.35">
      <c r="B65" s="11" t="s">
        <v>91</v>
      </c>
    </row>
    <row r="66" spans="2:2" x14ac:dyDescent="0.35">
      <c r="B66" s="21" t="s">
        <v>74</v>
      </c>
    </row>
    <row r="67" spans="2:2" x14ac:dyDescent="0.35">
      <c r="B67" s="21" t="s">
        <v>75</v>
      </c>
    </row>
    <row r="68" spans="2:2" x14ac:dyDescent="0.35">
      <c r="B68" s="21" t="s">
        <v>90</v>
      </c>
    </row>
  </sheetData>
  <autoFilter ref="B9:I9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Air Overview</vt:lpstr>
      <vt:lpstr>Top 50 Airlines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Vasco Neves</dc:creator>
  <cp:lastModifiedBy>Vasco Neves</cp:lastModifiedBy>
  <dcterms:created xsi:type="dcterms:W3CDTF">2017-05-18T09:40:10Z</dcterms:created>
  <dcterms:modified xsi:type="dcterms:W3CDTF">2019-12-02T15:15:47Z</dcterms:modified>
</cp:coreProperties>
</file>